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8 Сметы ЗС, КСП и Аген мир судей\"/>
    </mc:Choice>
  </mc:AlternateContent>
  <bookViews>
    <workbookView xWindow="240" yWindow="240" windowWidth="7335" windowHeight="1680" tabRatio="672" activeTab="1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ОБАС!$B$41</definedName>
    <definedName name="ExcelPasteSignature1">'ОБАС (2)'!$A$41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Titles" localSheetId="1">'ОБАС (2)'!$8:$10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R7" i="1" l="1"/>
  <c r="S7" i="1"/>
  <c r="R9" i="1"/>
  <c r="S9" i="1"/>
  <c r="P9" i="2" l="1"/>
  <c r="O9" i="2"/>
  <c r="B3" i="2"/>
  <c r="B4" i="2"/>
  <c r="B5" i="2"/>
  <c r="O7" i="2"/>
  <c r="P7" i="2"/>
  <c r="Q7" i="2"/>
  <c r="R7" i="2"/>
  <c r="S7" i="2"/>
  <c r="T7" i="2"/>
  <c r="U7" i="2"/>
  <c r="V7" i="2"/>
  <c r="Q8" i="2"/>
  <c r="T7" i="1"/>
  <c r="U7" i="1"/>
  <c r="V7" i="1"/>
  <c r="W7" i="1"/>
  <c r="X7" i="1"/>
  <c r="Y7" i="1"/>
  <c r="T8" i="1"/>
</calcChain>
</file>

<file path=xl/sharedStrings.xml><?xml version="1.0" encoding="utf-8"?>
<sst xmlns="http://schemas.openxmlformats.org/spreadsheetml/2006/main" count="802" uniqueCount="165">
  <si>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</si>
  <si>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</si>
  <si>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</si>
  <si>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</si>
  <si>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</si>
  <si>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</si>
  <si>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</si>
  <si>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</si>
  <si>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</si>
  <si>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</si>
  <si>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</si>
  <si>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</si>
  <si>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</si>
  <si>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</si>
  <si>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</si>
  <si>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</si>
  <si>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</si>
  <si>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</si>
  <si>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</si>
  <si>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</si>
  <si>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</si>
  <si>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</si>
  <si>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</si>
  <si>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</si>
  <si>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</si>
  <si>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</si>
  <si>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</si>
  <si>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</si>
  <si>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</si>
  <si>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</si>
  <si>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</si>
  <si>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</si>
  <si>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</si>
  <si>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801</t>
  </si>
  <si>
    <t>Законодательное Собрание Камчатского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</si>
  <si>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</si>
  <si>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</si>
  <si>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</si>
  <si>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</si>
  <si>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</si>
  <si>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</si>
  <si>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</si>
  <si>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</si>
  <si>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</si>
  <si>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99 0 00 10030</t>
  </si>
  <si>
    <t>Непрограммные расходы. Непрограммные расходы. Председатель Законодательного Собрания Камчатского края и его заместители.</t>
  </si>
  <si>
    <t>99 0 00 10040</t>
  </si>
  <si>
    <t>Непрограммные расходы. Непрограммные расходы. Депутаты (члены) Законодательного Собрания Камчатского края.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</si>
  <si>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</si>
  <si>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</si>
  <si>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99 0 00 10390</t>
  </si>
  <si>
    <t>Непрограммные расходы. Непрограммные расходы. Расходы на обеспечение деятельности Молодежного Парламента.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</si>
  <si>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</si>
  <si>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</si>
  <si>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</si>
  <si>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99 0 00 98701</t>
  </si>
  <si>
    <t>Непрограммные расходы. Непрограммные расходы. Освещение деятельности государственных органов Камчатского края в средствах массовой информации и федеральных информационных агентствах.</t>
  </si>
  <si>
    <t>Профессиональная подготовка, переподготовка и повышение квалификации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</si>
  <si>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</si>
  <si>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</si>
  <si>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Ежегодные членские взносы в Парламентскую Ассоциацию "Дальний Восток и Забайкалье"</t>
  </si>
  <si>
    <t>Другие общегосударственные вопросы</t>
  </si>
  <si>
    <t>99 0 00 51420</t>
  </si>
  <si>
    <t>Непрограммные расходы. Непрограммные расходы. Обеспечение членов Совета Федерации и их помощников в субъектах Российской Федерации.</t>
  </si>
  <si>
    <t>105</t>
  </si>
  <si>
    <t>Расходы за счет средств федерального бюджета текущего года</t>
  </si>
  <si>
    <t>Другие вопросы в области социальной политики</t>
  </si>
  <si>
    <t>99 0 00 00000</t>
  </si>
  <si>
    <t>Непрограммные расходы.</t>
  </si>
  <si>
    <t>Пособия, компенсации, меры социальной поддержки по публичным нормативным обязательствам</t>
  </si>
  <si>
    <t>Реализация ст.21.1 з-на Камч.кр. "О статусе депутата Камчатского края", Письмо ЗСКк от 09.07.2020 "01-052</t>
  </si>
  <si>
    <t>07.10.2020</t>
  </si>
  <si>
    <t>01.06.2020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</si>
  <si>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</si>
  <si>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</si>
  <si>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</si>
  <si>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</si>
  <si>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>343 от 20.11.2013 "О государственной гражданской службе Камчатского края"</t>
  </si>
  <si>
    <t>02.12.2013</t>
  </si>
  <si>
    <t>ст. 47</t>
  </si>
  <si>
    <t>203 от 27.02.2013 "О государственных должностях Камчатского края"</t>
  </si>
  <si>
    <t>16.03.2013</t>
  </si>
  <si>
    <t>ст. 9</t>
  </si>
  <si>
    <t>ст. 26.3, п. 2, пп. 2</t>
  </si>
  <si>
    <t>118 от 15.09.2008 "О порядке и условиях командирования лиц, замещающих государственные должности Камчатского края, и государственных гражданских служащих Камчатского края"</t>
  </si>
  <si>
    <t>05.10.2008</t>
  </si>
  <si>
    <t>ст. 11</t>
  </si>
  <si>
    <t>24.02.2012</t>
  </si>
  <si>
    <t>ст. 21(1), п. 3</t>
  </si>
  <si>
    <t>22 от 07.03.2012 "О молодежном парламенте Камчатского края"</t>
  </si>
  <si>
    <t>25.03.2012</t>
  </si>
  <si>
    <t>ст. 12, п. 2</t>
  </si>
  <si>
    <t xml:space="preserve">691 от 14.11.2011 "О Законодательном Собрании Камчатского края" </t>
  </si>
  <si>
    <t>23.11.2011</t>
  </si>
  <si>
    <t>ст. 3, п. 5</t>
  </si>
  <si>
    <t>ст. 26.3, п. 2, пп. 62</t>
  </si>
  <si>
    <t xml:space="preserve"> 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</si>
  <si>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</si>
  <si>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27.04.1993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</si>
  <si>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</si>
  <si>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</si>
  <si>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</si>
  <si>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</si>
  <si>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3-ФЗ от 08.05.1994 "О статусе члена Совета Федерации и статусе депутата Государственной Думы Федерального Собрания Российской Федерации"</t>
  </si>
  <si>
    <t>09.05.1994</t>
  </si>
  <si>
    <t>ст. 40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</si>
  <si>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</si>
  <si>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ЭП №1</t>
  </si>
  <si>
    <t>Подписано: 10.07.2020 02:00:47</t>
  </si>
  <si>
    <t>ФИО пользователя: Н. А. Грищенко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</si>
  <si>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</si>
  <si>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</si>
  <si>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</si>
  <si>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</si>
  <si>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</si>
  <si>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</si>
  <si>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</si>
  <si>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</si>
  <si>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</si>
  <si>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14.09.2020 02:13:46</t>
  </si>
  <si>
    <t>Пользователь</t>
  </si>
  <si>
    <t>Teresche</t>
  </si>
  <si>
    <t>Дата и время AOS</t>
  </si>
  <si>
    <t>2020-10-06T23:26:37</t>
  </si>
  <si>
    <t>Дата сессии</t>
  </si>
  <si>
    <t>07 10 2020</t>
  </si>
  <si>
    <t>Бюджетный цикл</t>
  </si>
  <si>
    <t>БЦ 20-22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</si>
  <si>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</si>
  <si>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</si>
  <si>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</si>
  <si>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</si>
  <si>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</si>
  <si>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</si>
  <si>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</si>
  <si>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</si>
  <si>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</si>
  <si>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</si>
  <si>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</si>
  <si>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</si>
  <si>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</si>
  <si>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</si>
  <si>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</si>
  <si>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</si>
  <si>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</si>
  <si>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документа,БД029247,ExpenditureNotificationId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</si>
  <si>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</si>
  <si>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20-22,BudgetCycleTimeSpan</t>
  </si>
  <si>
    <t>Серийный номер сертификата: certificate.GetSerialNumberString()</t>
  </si>
  <si>
    <t>ФИО пользователя: Валерий Фёдорович Раенко</t>
  </si>
  <si>
    <t>Обоснование бюджетных ассигнований на  2021-2023 годы</t>
  </si>
  <si>
    <t>Очередной финансовый год, 
2021</t>
  </si>
  <si>
    <t>Очередной финансовый год+1, 
2022</t>
  </si>
  <si>
    <t>Очередной финансовый год+2, 
2023</t>
  </si>
  <si>
    <t>Текущий финансовый год, 
2020</t>
  </si>
  <si>
    <t>Текущий финансовый год+1, 
2021</t>
  </si>
  <si>
    <t>Текущий финансовый год+2, 
2022</t>
  </si>
  <si>
    <t>Обоснование бюджетных ассигнований на 2021 - 2023 годы</t>
  </si>
  <si>
    <t>Текущий финансовый год+2, 
2023</t>
  </si>
  <si>
    <t>8 от 08.02.2012 "О статусе депутата Законодательного собрания Камчатского края"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</si>
  <si>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</si>
  <si>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</si>
  <si>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</si>
  <si>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 xml:space="preserve"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2018, № 11, ст. 1591), статьи 325 и 326 Трудового кодекса Российской Федерации (Собрание законодательства Российской Федерации, 2002, № 1, ст. 3; 2018, № 22, ст. 3045) </t>
  </si>
  <si>
    <t>Полномочия по предметам ведения Российской Федерации, а также совместного ведения по решению вопросов, не указанных в п. 2 ст. 26.3 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если возможность осуществления расходов субъекта Российской Федерации на реализацию этих полномочий предусмотрена федеральными законами, всего Содержание депутатов членов Совета Федерации и их помощников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</si>
</sst>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0" fontId="13" fillId="0" borderId="0" xfId="0" applyNumberFormat="1" applyFont="1" applyFill="1" applyAlignment="1" applyProtection="1">
      <alignment wrapText="1" shrinkToFit="1"/>
      <protection locked="0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168" fontId="16" fillId="0" borderId="4" xfId="0" applyNumberFormat="1" applyFont="1" applyBorder="1" applyAlignment="1" applyProtection="1">
      <alignment horizontal="right" vertical="center" wrapText="1" shrinkToFit="1"/>
    </xf>
    <xf numFmtId="167" fontId="16" fillId="0" borderId="4" xfId="0" applyNumberFormat="1" applyFont="1" applyBorder="1" applyAlignment="1" applyProtection="1">
      <alignment horizontal="right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 shrinkToFit="1"/>
    </xf>
    <xf numFmtId="0" fontId="12" fillId="2" borderId="8" xfId="0" applyFont="1" applyFill="1" applyBorder="1" applyAlignment="1" applyProtection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 wrapText="1" shrinkToFit="1"/>
    </xf>
    <xf numFmtId="0" fontId="3" fillId="0" borderId="0" xfId="0" applyFont="1" applyAlignment="1" applyProtection="1">
      <alignment horizontal="left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E65"/>
  <sheetViews>
    <sheetView topLeftCell="E1" zoomScale="70" zoomScaleNormal="70" workbookViewId="0">
      <pane ySplit="10" topLeftCell="A11" activePane="bottomLeft" state="frozen"/>
      <selection pane="bottomLeft" activeCell="Y11" sqref="Y11"/>
    </sheetView>
  </sheetViews>
  <sheetFormatPr defaultRowHeight="20.100000000000001" customHeight="1" outlineLevelCol="1" x14ac:dyDescent="0.25"/>
  <cols>
    <col min="1" max="1" width="14.5703125" style="16" customWidth="1"/>
    <col min="2" max="2" width="26.140625" style="28" customWidth="1"/>
    <col min="3" max="3" width="7.85546875" style="16" customWidth="1"/>
    <col min="4" max="4" width="20.85546875" style="28" customWidth="1"/>
    <col min="5" max="5" width="9.7109375" style="16" customWidth="1"/>
    <col min="6" max="6" width="27.28515625" style="28" customWidth="1"/>
    <col min="7" max="7" width="14.5703125" style="16" customWidth="1"/>
    <col min="8" max="8" width="27.28515625" style="28" customWidth="1"/>
    <col min="9" max="9" width="10.7109375" style="20" customWidth="1"/>
    <col min="10" max="10" width="24.5703125" style="27" customWidth="1"/>
    <col min="11" max="11" width="12.140625" style="16" customWidth="1"/>
    <col min="12" max="12" width="15.5703125" style="28" customWidth="1"/>
    <col min="13" max="13" width="12.85546875" style="16" customWidth="1"/>
    <col min="14" max="14" width="13.7109375" style="28" customWidth="1"/>
    <col min="15" max="15" width="10" style="16" customWidth="1"/>
    <col min="16" max="16" width="21.5703125" style="28" customWidth="1"/>
    <col min="17" max="17" width="27.28515625" style="28" customWidth="1"/>
    <col min="18" max="19" width="27.28515625" style="28" hidden="1" customWidth="1"/>
    <col min="20" max="20" width="19" style="1" customWidth="1" outlineLevel="1"/>
    <col min="21" max="21" width="18.5703125" style="1" customWidth="1" outlineLevel="1"/>
    <col min="22" max="22" width="19.7109375" style="1" customWidth="1" outlineLevel="1"/>
    <col min="23" max="23" width="20.42578125" style="1" customWidth="1"/>
    <col min="24" max="24" width="20.140625" style="1" customWidth="1"/>
    <col min="25" max="25" width="20.7109375" style="1" customWidth="1"/>
    <col min="26" max="26" width="27.28515625" style="1" hidden="1" customWidth="1"/>
    <col min="27" max="256" width="27.28515625" style="1" customWidth="1"/>
    <col min="257" max="16384" width="9.140625" style="1"/>
  </cols>
  <sheetData>
    <row r="1" spans="1:31" ht="52.5" customHeight="1" x14ac:dyDescent="0.3">
      <c r="A1" s="130" t="s">
        <v>150</v>
      </c>
      <c r="B1" s="130"/>
      <c r="C1" s="130"/>
      <c r="D1" s="130"/>
      <c r="E1" s="15"/>
      <c r="F1" s="89" t="s">
        <v>72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39.950000000000003" customHeight="1" x14ac:dyDescent="0.3">
      <c r="A3" s="101" t="s">
        <v>4</v>
      </c>
      <c r="B3" s="133" t="s">
        <v>34</v>
      </c>
      <c r="C3" s="133"/>
      <c r="D3" s="104"/>
      <c r="E3" s="105"/>
      <c r="F3" s="106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2" t="s">
        <v>10</v>
      </c>
      <c r="B4" s="103" t="s">
        <v>32</v>
      </c>
      <c r="C4" s="107"/>
      <c r="D4" s="108"/>
      <c r="E4" s="109"/>
      <c r="F4" s="108"/>
      <c r="G4" s="17"/>
      <c r="H4" s="30"/>
    </row>
    <row r="5" spans="1:31" ht="20.100000000000001" customHeight="1" x14ac:dyDescent="0.25">
      <c r="A5" s="101" t="s">
        <v>19</v>
      </c>
      <c r="B5" s="103" t="s">
        <v>71</v>
      </c>
      <c r="C5" s="107"/>
      <c r="D5" s="108"/>
      <c r="E5" s="110"/>
      <c r="F5" s="111"/>
      <c r="G5" s="21"/>
      <c r="H5" s="32"/>
      <c r="T5" s="132"/>
      <c r="U5" s="132"/>
      <c r="V5" s="113"/>
      <c r="W5" s="131"/>
      <c r="X5" s="131"/>
      <c r="Y5" s="114"/>
      <c r="AA5" s="47"/>
      <c r="AB5" s="47"/>
      <c r="AC5" s="47"/>
      <c r="AD5" s="47"/>
      <c r="AE5" s="47"/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5" t="s">
        <v>21</v>
      </c>
      <c r="R7" s="117">
        <f t="shared" ref="R7:Y7" si="0">SUBTOTAL(9,R11:R1009)</f>
        <v>0</v>
      </c>
      <c r="S7" s="117">
        <f t="shared" si="0"/>
        <v>0</v>
      </c>
      <c r="T7" s="117">
        <f t="shared" si="0"/>
        <v>253666.046</v>
      </c>
      <c r="U7" s="117">
        <f t="shared" si="0"/>
        <v>255928.34599999999</v>
      </c>
      <c r="V7" s="117">
        <f t="shared" si="0"/>
        <v>255928.34599999999</v>
      </c>
      <c r="W7" s="117">
        <f t="shared" si="0"/>
        <v>287260.147</v>
      </c>
      <c r="X7" s="117">
        <f t="shared" si="0"/>
        <v>278667.20199999999</v>
      </c>
      <c r="Y7" s="117">
        <f t="shared" si="0"/>
        <v>280281.66399999999</v>
      </c>
      <c r="Z7" s="5"/>
    </row>
    <row r="8" spans="1:31" s="9" customFormat="1" ht="38.25" customHeight="1" x14ac:dyDescent="0.25">
      <c r="A8" s="92"/>
      <c r="B8" s="93"/>
      <c r="C8" s="92"/>
      <c r="D8" s="93"/>
      <c r="E8" s="92"/>
      <c r="F8" s="93"/>
      <c r="G8" s="92"/>
      <c r="H8" s="93"/>
      <c r="I8" s="92"/>
      <c r="J8" s="93"/>
      <c r="K8" s="92"/>
      <c r="L8" s="93"/>
      <c r="M8" s="92"/>
      <c r="N8" s="93"/>
      <c r="O8" s="92"/>
      <c r="P8" s="93"/>
      <c r="Q8" s="96"/>
      <c r="R8" s="128" t="s">
        <v>31</v>
      </c>
      <c r="S8" s="129"/>
      <c r="T8" s="126" t="str">
        <f>CONCATENATE( "Бюджетная роспись по состоянию на ", TEXT([0]!DocumentDate,"[$-FC19]«ДД» ММММ ГГГ \г."))</f>
        <v>Бюджетная роспись по состоянию на «01» июня 2020 г.</v>
      </c>
      <c r="U8" s="126"/>
      <c r="V8" s="126"/>
      <c r="W8" s="127" t="s">
        <v>31</v>
      </c>
      <c r="X8" s="127"/>
      <c r="Y8" s="127"/>
      <c r="Z8" s="8"/>
    </row>
    <row r="9" spans="1:31" s="12" customFormat="1" ht="84" customHeight="1" x14ac:dyDescent="0.25">
      <c r="A9" s="18" t="s">
        <v>4</v>
      </c>
      <c r="B9" s="91" t="s">
        <v>11</v>
      </c>
      <c r="C9" s="18" t="s">
        <v>5</v>
      </c>
      <c r="D9" s="91" t="s">
        <v>12</v>
      </c>
      <c r="E9" s="25" t="s">
        <v>7</v>
      </c>
      <c r="F9" s="91" t="s">
        <v>20</v>
      </c>
      <c r="G9" s="18" t="s">
        <v>0</v>
      </c>
      <c r="H9" s="91" t="s">
        <v>13</v>
      </c>
      <c r="I9" s="22" t="s">
        <v>1</v>
      </c>
      <c r="J9" s="91" t="s">
        <v>14</v>
      </c>
      <c r="K9" s="18" t="s">
        <v>2</v>
      </c>
      <c r="L9" s="91" t="s">
        <v>15</v>
      </c>
      <c r="M9" s="18" t="s">
        <v>3</v>
      </c>
      <c r="N9" s="91" t="s">
        <v>16</v>
      </c>
      <c r="O9" s="18" t="s">
        <v>6</v>
      </c>
      <c r="P9" s="94" t="s">
        <v>17</v>
      </c>
      <c r="Q9" s="91" t="s">
        <v>18</v>
      </c>
      <c r="R9" s="91" t="str">
        <f>CONCATENATE("Отчетный финансовый год (запланировано), ",TableHeaderYear1-1)</f>
        <v>Отчетный финансовый год (запланировано), -1</v>
      </c>
      <c r="S9" s="91" t="str">
        <f>CONCATENATE("Отчетный финансовый год (исполнено), ",TableHeaderYear1-1)</f>
        <v>Отчетный финансовый год (исполнено), -1</v>
      </c>
      <c r="T9" s="10" t="s">
        <v>154</v>
      </c>
      <c r="U9" s="10" t="s">
        <v>155</v>
      </c>
      <c r="V9" s="10" t="s">
        <v>156</v>
      </c>
      <c r="W9" s="10" t="s">
        <v>151</v>
      </c>
      <c r="X9" s="10" t="s">
        <v>152</v>
      </c>
      <c r="Y9" s="10" t="s">
        <v>153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13</v>
      </c>
      <c r="L10" s="35">
        <v>14</v>
      </c>
      <c r="M10" s="34">
        <v>15</v>
      </c>
      <c r="N10" s="35">
        <v>16</v>
      </c>
      <c r="O10" s="34">
        <v>17</v>
      </c>
      <c r="P10" s="35">
        <v>18</v>
      </c>
      <c r="Q10" s="34">
        <v>19</v>
      </c>
      <c r="R10" s="35">
        <v>20</v>
      </c>
      <c r="S10" s="34">
        <v>21</v>
      </c>
      <c r="T10" s="35">
        <v>20</v>
      </c>
      <c r="U10" s="34">
        <v>21</v>
      </c>
      <c r="V10" s="35">
        <v>22</v>
      </c>
      <c r="W10" s="34">
        <v>23</v>
      </c>
      <c r="X10" s="35">
        <v>24</v>
      </c>
      <c r="Y10" s="34">
        <v>25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801</v>
      </c>
      <c r="D11" s="39" t="s">
        <v>34</v>
      </c>
      <c r="E11" s="41">
        <v>103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5" t="s">
        <v>42</v>
      </c>
      <c r="P11" s="121" t="s">
        <v>43</v>
      </c>
      <c r="Q11" s="122" t="s">
        <v>41</v>
      </c>
      <c r="R11" s="118">
        <v>0</v>
      </c>
      <c r="S11" s="118">
        <v>0</v>
      </c>
      <c r="T11" s="124">
        <v>103719.46</v>
      </c>
      <c r="U11" s="124">
        <v>103719.46</v>
      </c>
      <c r="V11" s="124">
        <v>103719.46</v>
      </c>
      <c r="W11" s="124">
        <v>111945.19</v>
      </c>
      <c r="X11" s="124">
        <v>111945.19</v>
      </c>
      <c r="Y11" s="124">
        <v>111945.19</v>
      </c>
      <c r="Z11" s="119"/>
      <c r="AA11" s="120"/>
    </row>
    <row r="12" spans="1:31" s="14" customFormat="1" ht="90" x14ac:dyDescent="0.25">
      <c r="A12" s="65" t="s">
        <v>33</v>
      </c>
      <c r="B12" s="66" t="s">
        <v>34</v>
      </c>
      <c r="C12" s="67">
        <v>801</v>
      </c>
      <c r="D12" s="66" t="s">
        <v>34</v>
      </c>
      <c r="E12" s="68">
        <v>103</v>
      </c>
      <c r="F12" s="66" t="s">
        <v>35</v>
      </c>
      <c r="G12" s="69" t="s">
        <v>44</v>
      </c>
      <c r="H12" s="66" t="s">
        <v>45</v>
      </c>
      <c r="I12" s="67">
        <v>121</v>
      </c>
      <c r="J12" s="66" t="s">
        <v>38</v>
      </c>
      <c r="K12" s="69" t="s">
        <v>39</v>
      </c>
      <c r="L12" s="66" t="s">
        <v>40</v>
      </c>
      <c r="M12" s="69" t="s">
        <v>39</v>
      </c>
      <c r="N12" s="66" t="s">
        <v>41</v>
      </c>
      <c r="O12" s="65" t="s">
        <v>42</v>
      </c>
      <c r="P12" s="112" t="s">
        <v>43</v>
      </c>
      <c r="Q12" s="66" t="s">
        <v>41</v>
      </c>
      <c r="R12" s="116">
        <v>0</v>
      </c>
      <c r="S12" s="116">
        <v>0</v>
      </c>
      <c r="T12" s="124">
        <v>18191.154999999999</v>
      </c>
      <c r="U12" s="124">
        <v>18191.154999999999</v>
      </c>
      <c r="V12" s="124">
        <v>18191.154999999999</v>
      </c>
      <c r="W12" s="124">
        <v>21296.521000000001</v>
      </c>
      <c r="X12" s="124">
        <v>21296.521000000001</v>
      </c>
      <c r="Y12" s="124">
        <v>21296.521000000001</v>
      </c>
      <c r="Z12" s="119"/>
      <c r="AA12" s="120"/>
    </row>
    <row r="13" spans="1:31" s="14" customFormat="1" ht="90" x14ac:dyDescent="0.25">
      <c r="A13" s="65" t="s">
        <v>33</v>
      </c>
      <c r="B13" s="66" t="s">
        <v>34</v>
      </c>
      <c r="C13" s="67">
        <v>801</v>
      </c>
      <c r="D13" s="66" t="s">
        <v>34</v>
      </c>
      <c r="E13" s="68">
        <v>103</v>
      </c>
      <c r="F13" s="66" t="s">
        <v>35</v>
      </c>
      <c r="G13" s="69" t="s">
        <v>46</v>
      </c>
      <c r="H13" s="66" t="s">
        <v>47</v>
      </c>
      <c r="I13" s="67">
        <v>121</v>
      </c>
      <c r="J13" s="66" t="s">
        <v>38</v>
      </c>
      <c r="K13" s="69" t="s">
        <v>39</v>
      </c>
      <c r="L13" s="66" t="s">
        <v>40</v>
      </c>
      <c r="M13" s="69" t="s">
        <v>39</v>
      </c>
      <c r="N13" s="66" t="s">
        <v>41</v>
      </c>
      <c r="O13" s="65" t="s">
        <v>42</v>
      </c>
      <c r="P13" s="112" t="s">
        <v>43</v>
      </c>
      <c r="Q13" s="66" t="s">
        <v>41</v>
      </c>
      <c r="R13" s="116">
        <v>0</v>
      </c>
      <c r="S13" s="116">
        <v>0</v>
      </c>
      <c r="T13" s="124">
        <v>30153.062000000002</v>
      </c>
      <c r="U13" s="124">
        <v>30153.062000000002</v>
      </c>
      <c r="V13" s="124">
        <v>30153.062000000002</v>
      </c>
      <c r="W13" s="124">
        <v>36578.474999999999</v>
      </c>
      <c r="X13" s="124">
        <v>36578.474999999999</v>
      </c>
      <c r="Y13" s="124">
        <v>36578.474999999999</v>
      </c>
      <c r="Z13" s="119"/>
      <c r="AA13" s="120"/>
    </row>
    <row r="14" spans="1:31" s="14" customFormat="1" ht="150" x14ac:dyDescent="0.25">
      <c r="A14" s="65" t="s">
        <v>33</v>
      </c>
      <c r="B14" s="66" t="s">
        <v>34</v>
      </c>
      <c r="C14" s="67">
        <v>801</v>
      </c>
      <c r="D14" s="66" t="s">
        <v>34</v>
      </c>
      <c r="E14" s="68">
        <v>103</v>
      </c>
      <c r="F14" s="66" t="s">
        <v>35</v>
      </c>
      <c r="G14" s="69" t="s">
        <v>36</v>
      </c>
      <c r="H14" s="66" t="s">
        <v>37</v>
      </c>
      <c r="I14" s="67">
        <v>122</v>
      </c>
      <c r="J14" s="66" t="s">
        <v>48</v>
      </c>
      <c r="K14" s="69" t="s">
        <v>39</v>
      </c>
      <c r="L14" s="66" t="s">
        <v>40</v>
      </c>
      <c r="M14" s="69" t="s">
        <v>39</v>
      </c>
      <c r="N14" s="66" t="s">
        <v>41</v>
      </c>
      <c r="O14" s="65" t="s">
        <v>42</v>
      </c>
      <c r="P14" s="112" t="s">
        <v>43</v>
      </c>
      <c r="Q14" s="66" t="s">
        <v>41</v>
      </c>
      <c r="R14" s="116">
        <v>0</v>
      </c>
      <c r="S14" s="116">
        <v>0</v>
      </c>
      <c r="T14" s="124">
        <v>1200.75</v>
      </c>
      <c r="U14" s="124">
        <v>1300.75</v>
      </c>
      <c r="V14" s="124">
        <v>1300.75</v>
      </c>
      <c r="W14" s="124">
        <v>1202.83</v>
      </c>
      <c r="X14" s="124">
        <v>1202.83</v>
      </c>
      <c r="Y14" s="124">
        <v>1202.83</v>
      </c>
      <c r="Z14" s="119"/>
      <c r="AA14" s="120"/>
    </row>
    <row r="15" spans="1:31" s="14" customFormat="1" ht="90" x14ac:dyDescent="0.25">
      <c r="A15" s="65" t="s">
        <v>33</v>
      </c>
      <c r="B15" s="66" t="s">
        <v>34</v>
      </c>
      <c r="C15" s="67">
        <v>801</v>
      </c>
      <c r="D15" s="66" t="s">
        <v>34</v>
      </c>
      <c r="E15" s="68">
        <v>103</v>
      </c>
      <c r="F15" s="66" t="s">
        <v>35</v>
      </c>
      <c r="G15" s="69" t="s">
        <v>44</v>
      </c>
      <c r="H15" s="66" t="s">
        <v>45</v>
      </c>
      <c r="I15" s="67">
        <v>122</v>
      </c>
      <c r="J15" s="66" t="s">
        <v>48</v>
      </c>
      <c r="K15" s="69" t="s">
        <v>39</v>
      </c>
      <c r="L15" s="66" t="s">
        <v>40</v>
      </c>
      <c r="M15" s="69" t="s">
        <v>39</v>
      </c>
      <c r="N15" s="66" t="s">
        <v>41</v>
      </c>
      <c r="O15" s="65" t="s">
        <v>42</v>
      </c>
      <c r="P15" s="112" t="s">
        <v>43</v>
      </c>
      <c r="Q15" s="66" t="s">
        <v>41</v>
      </c>
      <c r="R15" s="116">
        <v>0</v>
      </c>
      <c r="S15" s="116">
        <v>0</v>
      </c>
      <c r="T15" s="124">
        <v>1505.4</v>
      </c>
      <c r="U15" s="124">
        <v>1605.4</v>
      </c>
      <c r="V15" s="124">
        <v>1605.4</v>
      </c>
      <c r="W15" s="124">
        <v>1316.56</v>
      </c>
      <c r="X15" s="124">
        <v>1316.56</v>
      </c>
      <c r="Y15" s="124">
        <v>1316.56</v>
      </c>
      <c r="Z15" s="119"/>
      <c r="AA15" s="120"/>
    </row>
    <row r="16" spans="1:31" s="14" customFormat="1" ht="90" x14ac:dyDescent="0.25">
      <c r="A16" s="65" t="s">
        <v>33</v>
      </c>
      <c r="B16" s="66" t="s">
        <v>34</v>
      </c>
      <c r="C16" s="67">
        <v>801</v>
      </c>
      <c r="D16" s="66" t="s">
        <v>34</v>
      </c>
      <c r="E16" s="68">
        <v>103</v>
      </c>
      <c r="F16" s="66" t="s">
        <v>35</v>
      </c>
      <c r="G16" s="69" t="s">
        <v>46</v>
      </c>
      <c r="H16" s="66" t="s">
        <v>47</v>
      </c>
      <c r="I16" s="67">
        <v>122</v>
      </c>
      <c r="J16" s="66" t="s">
        <v>48</v>
      </c>
      <c r="K16" s="69" t="s">
        <v>39</v>
      </c>
      <c r="L16" s="66" t="s">
        <v>40</v>
      </c>
      <c r="M16" s="69" t="s">
        <v>39</v>
      </c>
      <c r="N16" s="66" t="s">
        <v>41</v>
      </c>
      <c r="O16" s="65" t="s">
        <v>42</v>
      </c>
      <c r="P16" s="112" t="s">
        <v>43</v>
      </c>
      <c r="Q16" s="66" t="s">
        <v>41</v>
      </c>
      <c r="R16" s="116">
        <v>0</v>
      </c>
      <c r="S16" s="116">
        <v>0</v>
      </c>
      <c r="T16" s="124">
        <v>1043.0999999999999</v>
      </c>
      <c r="U16" s="124">
        <v>1043.0999999999999</v>
      </c>
      <c r="V16" s="124">
        <v>1043.0999999999999</v>
      </c>
      <c r="W16" s="124">
        <v>1422.49</v>
      </c>
      <c r="X16" s="124">
        <v>1422.49</v>
      </c>
      <c r="Y16" s="124">
        <v>1422.49</v>
      </c>
      <c r="Z16" s="119"/>
      <c r="AA16" s="120"/>
    </row>
    <row r="17" spans="1:27" s="14" customFormat="1" ht="150" x14ac:dyDescent="0.25">
      <c r="A17" s="65" t="s">
        <v>33</v>
      </c>
      <c r="B17" s="66" t="s">
        <v>34</v>
      </c>
      <c r="C17" s="67">
        <v>801</v>
      </c>
      <c r="D17" s="66" t="s">
        <v>34</v>
      </c>
      <c r="E17" s="68">
        <v>103</v>
      </c>
      <c r="F17" s="66" t="s">
        <v>35</v>
      </c>
      <c r="G17" s="69" t="s">
        <v>46</v>
      </c>
      <c r="H17" s="66" t="s">
        <v>47</v>
      </c>
      <c r="I17" s="67">
        <v>123</v>
      </c>
      <c r="J17" s="66" t="s">
        <v>49</v>
      </c>
      <c r="K17" s="69" t="s">
        <v>39</v>
      </c>
      <c r="L17" s="66" t="s">
        <v>40</v>
      </c>
      <c r="M17" s="69" t="s">
        <v>39</v>
      </c>
      <c r="N17" s="66" t="s">
        <v>41</v>
      </c>
      <c r="O17" s="65" t="s">
        <v>42</v>
      </c>
      <c r="P17" s="112" t="s">
        <v>43</v>
      </c>
      <c r="Q17" s="66" t="s">
        <v>41</v>
      </c>
      <c r="R17" s="116">
        <v>0</v>
      </c>
      <c r="S17" s="116">
        <v>0</v>
      </c>
      <c r="T17" s="124">
        <v>738</v>
      </c>
      <c r="U17" s="124">
        <v>738</v>
      </c>
      <c r="V17" s="124">
        <v>738</v>
      </c>
      <c r="W17" s="124">
        <v>762</v>
      </c>
      <c r="X17" s="124">
        <v>762</v>
      </c>
      <c r="Y17" s="124">
        <v>762</v>
      </c>
      <c r="Z17" s="119"/>
      <c r="AA17" s="120"/>
    </row>
    <row r="18" spans="1:27" s="14" customFormat="1" ht="150" x14ac:dyDescent="0.25">
      <c r="A18" s="65" t="s">
        <v>33</v>
      </c>
      <c r="B18" s="66" t="s">
        <v>34</v>
      </c>
      <c r="C18" s="67">
        <v>801</v>
      </c>
      <c r="D18" s="66" t="s">
        <v>34</v>
      </c>
      <c r="E18" s="68">
        <v>103</v>
      </c>
      <c r="F18" s="66" t="s">
        <v>35</v>
      </c>
      <c r="G18" s="69" t="s">
        <v>50</v>
      </c>
      <c r="H18" s="66" t="s">
        <v>51</v>
      </c>
      <c r="I18" s="67">
        <v>123</v>
      </c>
      <c r="J18" s="66" t="s">
        <v>49</v>
      </c>
      <c r="K18" s="69" t="s">
        <v>39</v>
      </c>
      <c r="L18" s="66" t="s">
        <v>40</v>
      </c>
      <c r="M18" s="69" t="s">
        <v>39</v>
      </c>
      <c r="N18" s="66" t="s">
        <v>41</v>
      </c>
      <c r="O18" s="65" t="s">
        <v>42</v>
      </c>
      <c r="P18" s="112" t="s">
        <v>43</v>
      </c>
      <c r="Q18" s="66" t="s">
        <v>41</v>
      </c>
      <c r="R18" s="116">
        <v>0</v>
      </c>
      <c r="S18" s="116">
        <v>0</v>
      </c>
      <c r="T18" s="124">
        <v>1226.2</v>
      </c>
      <c r="U18" s="124">
        <v>1226.2</v>
      </c>
      <c r="V18" s="124">
        <v>1226.2</v>
      </c>
      <c r="W18" s="124">
        <v>903.7</v>
      </c>
      <c r="X18" s="124">
        <v>903.7</v>
      </c>
      <c r="Y18" s="124">
        <v>903.7</v>
      </c>
      <c r="Z18" s="119"/>
      <c r="AA18" s="120"/>
    </row>
    <row r="19" spans="1:27" s="14" customFormat="1" ht="150" x14ac:dyDescent="0.25">
      <c r="A19" s="65" t="s">
        <v>33</v>
      </c>
      <c r="B19" s="66" t="s">
        <v>34</v>
      </c>
      <c r="C19" s="67">
        <v>801</v>
      </c>
      <c r="D19" s="66" t="s">
        <v>34</v>
      </c>
      <c r="E19" s="68">
        <v>103</v>
      </c>
      <c r="F19" s="66" t="s">
        <v>35</v>
      </c>
      <c r="G19" s="69" t="s">
        <v>36</v>
      </c>
      <c r="H19" s="66" t="s">
        <v>37</v>
      </c>
      <c r="I19" s="67">
        <v>129</v>
      </c>
      <c r="J19" s="66" t="s">
        <v>52</v>
      </c>
      <c r="K19" s="69" t="s">
        <v>39</v>
      </c>
      <c r="L19" s="66" t="s">
        <v>40</v>
      </c>
      <c r="M19" s="69" t="s">
        <v>39</v>
      </c>
      <c r="N19" s="66" t="s">
        <v>41</v>
      </c>
      <c r="O19" s="65" t="s">
        <v>42</v>
      </c>
      <c r="P19" s="112" t="s">
        <v>43</v>
      </c>
      <c r="Q19" s="66" t="s">
        <v>41</v>
      </c>
      <c r="R19" s="116">
        <v>0</v>
      </c>
      <c r="S19" s="116">
        <v>0</v>
      </c>
      <c r="T19" s="124">
        <v>28013.694</v>
      </c>
      <c r="U19" s="124">
        <v>28013.694</v>
      </c>
      <c r="V19" s="124">
        <v>28013.694</v>
      </c>
      <c r="W19" s="124">
        <v>30602.778999999999</v>
      </c>
      <c r="X19" s="124">
        <v>30602.778999999999</v>
      </c>
      <c r="Y19" s="124">
        <v>30602.778999999999</v>
      </c>
      <c r="Z19" s="119"/>
      <c r="AA19" s="120"/>
    </row>
    <row r="20" spans="1:27" s="14" customFormat="1" ht="135" x14ac:dyDescent="0.25">
      <c r="A20" s="65" t="s">
        <v>33</v>
      </c>
      <c r="B20" s="66" t="s">
        <v>34</v>
      </c>
      <c r="C20" s="67">
        <v>801</v>
      </c>
      <c r="D20" s="66" t="s">
        <v>34</v>
      </c>
      <c r="E20" s="68">
        <v>103</v>
      </c>
      <c r="F20" s="66" t="s">
        <v>35</v>
      </c>
      <c r="G20" s="69" t="s">
        <v>44</v>
      </c>
      <c r="H20" s="66" t="s">
        <v>45</v>
      </c>
      <c r="I20" s="67">
        <v>129</v>
      </c>
      <c r="J20" s="66" t="s">
        <v>52</v>
      </c>
      <c r="K20" s="69" t="s">
        <v>39</v>
      </c>
      <c r="L20" s="66" t="s">
        <v>40</v>
      </c>
      <c r="M20" s="69" t="s">
        <v>39</v>
      </c>
      <c r="N20" s="66" t="s">
        <v>41</v>
      </c>
      <c r="O20" s="65" t="s">
        <v>42</v>
      </c>
      <c r="P20" s="112" t="s">
        <v>43</v>
      </c>
      <c r="Q20" s="66" t="s">
        <v>41</v>
      </c>
      <c r="R20" s="116">
        <v>0</v>
      </c>
      <c r="S20" s="116">
        <v>0</v>
      </c>
      <c r="T20" s="124">
        <v>3435.587</v>
      </c>
      <c r="U20" s="124">
        <v>3435.587</v>
      </c>
      <c r="V20" s="124">
        <v>3435.587</v>
      </c>
      <c r="W20" s="124">
        <v>3984.32</v>
      </c>
      <c r="X20" s="124">
        <v>3984.32</v>
      </c>
      <c r="Y20" s="124">
        <v>3984.32</v>
      </c>
      <c r="Z20" s="119"/>
      <c r="AA20" s="120"/>
    </row>
    <row r="21" spans="1:27" s="14" customFormat="1" ht="135" x14ac:dyDescent="0.25">
      <c r="A21" s="65" t="s">
        <v>33</v>
      </c>
      <c r="B21" s="66" t="s">
        <v>34</v>
      </c>
      <c r="C21" s="67">
        <v>801</v>
      </c>
      <c r="D21" s="66" t="s">
        <v>34</v>
      </c>
      <c r="E21" s="68">
        <v>103</v>
      </c>
      <c r="F21" s="66" t="s">
        <v>35</v>
      </c>
      <c r="G21" s="69" t="s">
        <v>46</v>
      </c>
      <c r="H21" s="66" t="s">
        <v>47</v>
      </c>
      <c r="I21" s="67">
        <v>129</v>
      </c>
      <c r="J21" s="66" t="s">
        <v>52</v>
      </c>
      <c r="K21" s="69" t="s">
        <v>39</v>
      </c>
      <c r="L21" s="66" t="s">
        <v>40</v>
      </c>
      <c r="M21" s="69" t="s">
        <v>39</v>
      </c>
      <c r="N21" s="66" t="s">
        <v>41</v>
      </c>
      <c r="O21" s="65" t="s">
        <v>42</v>
      </c>
      <c r="P21" s="112" t="s">
        <v>43</v>
      </c>
      <c r="Q21" s="66" t="s">
        <v>41</v>
      </c>
      <c r="R21" s="116">
        <v>0</v>
      </c>
      <c r="S21" s="116">
        <v>0</v>
      </c>
      <c r="T21" s="124">
        <v>6244.268</v>
      </c>
      <c r="U21" s="124">
        <v>6244.268</v>
      </c>
      <c r="V21" s="124">
        <v>6244.268</v>
      </c>
      <c r="W21" s="124">
        <v>7411.3869999999997</v>
      </c>
      <c r="X21" s="124">
        <v>7411.3869999999997</v>
      </c>
      <c r="Y21" s="124">
        <v>7411.3869999999997</v>
      </c>
      <c r="Z21" s="119"/>
      <c r="AA21" s="120"/>
    </row>
    <row r="22" spans="1:27" s="14" customFormat="1" ht="150" x14ac:dyDescent="0.25">
      <c r="A22" s="65" t="s">
        <v>33</v>
      </c>
      <c r="B22" s="66" t="s">
        <v>34</v>
      </c>
      <c r="C22" s="67">
        <v>801</v>
      </c>
      <c r="D22" s="66" t="s">
        <v>34</v>
      </c>
      <c r="E22" s="68">
        <v>103</v>
      </c>
      <c r="F22" s="66" t="s">
        <v>35</v>
      </c>
      <c r="G22" s="69" t="s">
        <v>36</v>
      </c>
      <c r="H22" s="66" t="s">
        <v>37</v>
      </c>
      <c r="I22" s="67">
        <v>242</v>
      </c>
      <c r="J22" s="66" t="s">
        <v>53</v>
      </c>
      <c r="K22" s="69" t="s">
        <v>39</v>
      </c>
      <c r="L22" s="66" t="s">
        <v>40</v>
      </c>
      <c r="M22" s="69" t="s">
        <v>39</v>
      </c>
      <c r="N22" s="66" t="s">
        <v>41</v>
      </c>
      <c r="O22" s="65" t="s">
        <v>42</v>
      </c>
      <c r="P22" s="112" t="s">
        <v>43</v>
      </c>
      <c r="Q22" s="66" t="s">
        <v>41</v>
      </c>
      <c r="R22" s="116">
        <v>0</v>
      </c>
      <c r="S22" s="116">
        <v>0</v>
      </c>
      <c r="T22" s="124">
        <v>15948.683999999999</v>
      </c>
      <c r="U22" s="124">
        <v>16680.346000000001</v>
      </c>
      <c r="V22" s="124">
        <v>16680.346000000001</v>
      </c>
      <c r="W22" s="124">
        <v>15812.549000000001</v>
      </c>
      <c r="X22" s="124">
        <v>16445.050999999999</v>
      </c>
      <c r="Y22" s="124">
        <v>17102.852999999999</v>
      </c>
      <c r="Z22" s="119"/>
      <c r="AA22" s="120"/>
    </row>
    <row r="23" spans="1:27" s="14" customFormat="1" ht="150" x14ac:dyDescent="0.25">
      <c r="A23" s="65" t="s">
        <v>33</v>
      </c>
      <c r="B23" s="66" t="s">
        <v>34</v>
      </c>
      <c r="C23" s="67">
        <v>801</v>
      </c>
      <c r="D23" s="66" t="s">
        <v>34</v>
      </c>
      <c r="E23" s="68">
        <v>103</v>
      </c>
      <c r="F23" s="66" t="s">
        <v>35</v>
      </c>
      <c r="G23" s="69" t="s">
        <v>36</v>
      </c>
      <c r="H23" s="66" t="s">
        <v>37</v>
      </c>
      <c r="I23" s="67">
        <v>244</v>
      </c>
      <c r="J23" s="66" t="s">
        <v>54</v>
      </c>
      <c r="K23" s="69" t="s">
        <v>39</v>
      </c>
      <c r="L23" s="66" t="s">
        <v>40</v>
      </c>
      <c r="M23" s="69" t="s">
        <v>39</v>
      </c>
      <c r="N23" s="66" t="s">
        <v>41</v>
      </c>
      <c r="O23" s="65" t="s">
        <v>42</v>
      </c>
      <c r="P23" s="112" t="s">
        <v>43</v>
      </c>
      <c r="Q23" s="66" t="s">
        <v>41</v>
      </c>
      <c r="R23" s="116">
        <v>0</v>
      </c>
      <c r="S23" s="116">
        <v>0</v>
      </c>
      <c r="T23" s="124">
        <v>25040.305</v>
      </c>
      <c r="U23" s="124">
        <v>27729.942999999999</v>
      </c>
      <c r="V23" s="124">
        <v>27729.942999999999</v>
      </c>
      <c r="W23" s="124">
        <v>22996.639999999999</v>
      </c>
      <c r="X23" s="124">
        <v>23916.506000000001</v>
      </c>
      <c r="Y23" s="124">
        <v>24873.166000000001</v>
      </c>
      <c r="Z23" s="119"/>
      <c r="AA23" s="120"/>
    </row>
    <row r="24" spans="1:27" s="14" customFormat="1" ht="135" x14ac:dyDescent="0.25">
      <c r="A24" s="65" t="s">
        <v>33</v>
      </c>
      <c r="B24" s="66" t="s">
        <v>34</v>
      </c>
      <c r="C24" s="67">
        <v>801</v>
      </c>
      <c r="D24" s="66" t="s">
        <v>34</v>
      </c>
      <c r="E24" s="68">
        <v>103</v>
      </c>
      <c r="F24" s="66" t="s">
        <v>35</v>
      </c>
      <c r="G24" s="69" t="s">
        <v>55</v>
      </c>
      <c r="H24" s="66" t="s">
        <v>56</v>
      </c>
      <c r="I24" s="67">
        <v>244</v>
      </c>
      <c r="J24" s="66" t="s">
        <v>54</v>
      </c>
      <c r="K24" s="69" t="s">
        <v>39</v>
      </c>
      <c r="L24" s="66" t="s">
        <v>40</v>
      </c>
      <c r="M24" s="69" t="s">
        <v>39</v>
      </c>
      <c r="N24" s="66" t="s">
        <v>41</v>
      </c>
      <c r="O24" s="65" t="s">
        <v>42</v>
      </c>
      <c r="P24" s="112" t="s">
        <v>43</v>
      </c>
      <c r="Q24" s="66" t="s">
        <v>41</v>
      </c>
      <c r="R24" s="116">
        <v>0</v>
      </c>
      <c r="S24" s="116">
        <v>0</v>
      </c>
      <c r="T24" s="124">
        <v>10050</v>
      </c>
      <c r="U24" s="124">
        <v>8850</v>
      </c>
      <c r="V24" s="124">
        <v>8850</v>
      </c>
      <c r="W24" s="124">
        <v>9953.9950000000008</v>
      </c>
      <c r="X24" s="124">
        <v>9953.9950000000008</v>
      </c>
      <c r="Y24" s="124">
        <v>9953.9950000000008</v>
      </c>
      <c r="Z24" s="119"/>
      <c r="AA24" s="120"/>
    </row>
    <row r="25" spans="1:27" s="14" customFormat="1" ht="150" x14ac:dyDescent="0.25">
      <c r="A25" s="65" t="s">
        <v>33</v>
      </c>
      <c r="B25" s="66" t="s">
        <v>34</v>
      </c>
      <c r="C25" s="67">
        <v>801</v>
      </c>
      <c r="D25" s="66" t="s">
        <v>34</v>
      </c>
      <c r="E25" s="68">
        <v>705</v>
      </c>
      <c r="F25" s="66" t="s">
        <v>57</v>
      </c>
      <c r="G25" s="69" t="s">
        <v>36</v>
      </c>
      <c r="H25" s="66" t="s">
        <v>37</v>
      </c>
      <c r="I25" s="67">
        <v>244</v>
      </c>
      <c r="J25" s="66" t="s">
        <v>54</v>
      </c>
      <c r="K25" s="69" t="s">
        <v>39</v>
      </c>
      <c r="L25" s="66" t="s">
        <v>40</v>
      </c>
      <c r="M25" s="69" t="s">
        <v>39</v>
      </c>
      <c r="N25" s="66" t="s">
        <v>41</v>
      </c>
      <c r="O25" s="65" t="s">
        <v>42</v>
      </c>
      <c r="P25" s="112" t="s">
        <v>43</v>
      </c>
      <c r="Q25" s="66" t="s">
        <v>41</v>
      </c>
      <c r="R25" s="116">
        <v>0</v>
      </c>
      <c r="S25" s="116">
        <v>0</v>
      </c>
      <c r="T25" s="124">
        <v>264.34699999999998</v>
      </c>
      <c r="U25" s="124">
        <v>264.34699999999998</v>
      </c>
      <c r="V25" s="124">
        <v>264.34699999999998</v>
      </c>
      <c r="W25" s="124">
        <v>360</v>
      </c>
      <c r="X25" s="124">
        <v>360</v>
      </c>
      <c r="Y25" s="124">
        <v>360</v>
      </c>
      <c r="Z25" s="119"/>
      <c r="AA25" s="120"/>
    </row>
    <row r="26" spans="1:27" s="14" customFormat="1" ht="150" x14ac:dyDescent="0.25">
      <c r="A26" s="65" t="s">
        <v>33</v>
      </c>
      <c r="B26" s="66" t="s">
        <v>34</v>
      </c>
      <c r="C26" s="67">
        <v>801</v>
      </c>
      <c r="D26" s="66" t="s">
        <v>34</v>
      </c>
      <c r="E26" s="68">
        <v>103</v>
      </c>
      <c r="F26" s="66" t="s">
        <v>35</v>
      </c>
      <c r="G26" s="69" t="s">
        <v>36</v>
      </c>
      <c r="H26" s="66" t="s">
        <v>37</v>
      </c>
      <c r="I26" s="67">
        <v>853</v>
      </c>
      <c r="J26" s="66" t="s">
        <v>58</v>
      </c>
      <c r="K26" s="69" t="s">
        <v>39</v>
      </c>
      <c r="L26" s="66" t="s">
        <v>40</v>
      </c>
      <c r="M26" s="69" t="s">
        <v>39</v>
      </c>
      <c r="N26" s="66" t="s">
        <v>41</v>
      </c>
      <c r="O26" s="65" t="s">
        <v>42</v>
      </c>
      <c r="P26" s="112" t="s">
        <v>43</v>
      </c>
      <c r="Q26" s="66" t="s">
        <v>41</v>
      </c>
      <c r="R26" s="116">
        <v>0</v>
      </c>
      <c r="S26" s="116">
        <v>0</v>
      </c>
      <c r="T26" s="124">
        <v>50</v>
      </c>
      <c r="U26" s="124">
        <v>50</v>
      </c>
      <c r="V26" s="124">
        <v>50</v>
      </c>
      <c r="W26" s="124">
        <v>50</v>
      </c>
      <c r="X26" s="124">
        <v>50</v>
      </c>
      <c r="Y26" s="124">
        <v>50</v>
      </c>
      <c r="Z26" s="119"/>
      <c r="AA26" s="120"/>
    </row>
    <row r="27" spans="1:27" s="14" customFormat="1" ht="409.5" x14ac:dyDescent="0.25">
      <c r="A27" s="65" t="s">
        <v>33</v>
      </c>
      <c r="B27" s="66" t="s">
        <v>34</v>
      </c>
      <c r="C27" s="67">
        <v>801</v>
      </c>
      <c r="D27" s="66" t="s">
        <v>34</v>
      </c>
      <c r="E27" s="68">
        <v>103</v>
      </c>
      <c r="F27" s="66" t="s">
        <v>35</v>
      </c>
      <c r="G27" s="69" t="s">
        <v>36</v>
      </c>
      <c r="H27" s="66" t="s">
        <v>37</v>
      </c>
      <c r="I27" s="67">
        <v>122</v>
      </c>
      <c r="J27" s="66" t="s">
        <v>48</v>
      </c>
      <c r="K27" s="69">
        <v>2180000</v>
      </c>
      <c r="L27" s="66" t="s">
        <v>59</v>
      </c>
      <c r="M27" s="69" t="s">
        <v>39</v>
      </c>
      <c r="N27" s="66" t="s">
        <v>41</v>
      </c>
      <c r="O27" s="65" t="s">
        <v>42</v>
      </c>
      <c r="P27" s="112" t="s">
        <v>43</v>
      </c>
      <c r="Q27" s="66" t="s">
        <v>41</v>
      </c>
      <c r="R27" s="116">
        <v>0</v>
      </c>
      <c r="S27" s="116">
        <v>0</v>
      </c>
      <c r="T27" s="124">
        <v>3332.4</v>
      </c>
      <c r="U27" s="124">
        <v>3532.4</v>
      </c>
      <c r="V27" s="124">
        <v>3532.4</v>
      </c>
      <c r="W27" s="124">
        <v>6155.6</v>
      </c>
      <c r="X27" s="124">
        <v>6155.6</v>
      </c>
      <c r="Y27" s="124">
        <v>6155.6</v>
      </c>
      <c r="Z27" s="119"/>
      <c r="AA27" s="120"/>
    </row>
    <row r="28" spans="1:27" s="14" customFormat="1" ht="409.5" x14ac:dyDescent="0.25">
      <c r="A28" s="65" t="s">
        <v>33</v>
      </c>
      <c r="B28" s="66" t="s">
        <v>34</v>
      </c>
      <c r="C28" s="67">
        <v>801</v>
      </c>
      <c r="D28" s="66" t="s">
        <v>34</v>
      </c>
      <c r="E28" s="68">
        <v>103</v>
      </c>
      <c r="F28" s="66" t="s">
        <v>35</v>
      </c>
      <c r="G28" s="69" t="s">
        <v>44</v>
      </c>
      <c r="H28" s="66" t="s">
        <v>45</v>
      </c>
      <c r="I28" s="67">
        <v>122</v>
      </c>
      <c r="J28" s="66" t="s">
        <v>48</v>
      </c>
      <c r="K28" s="69">
        <v>2180000</v>
      </c>
      <c r="L28" s="66" t="s">
        <v>59</v>
      </c>
      <c r="M28" s="69" t="s">
        <v>39</v>
      </c>
      <c r="N28" s="66" t="s">
        <v>41</v>
      </c>
      <c r="O28" s="65" t="s">
        <v>42</v>
      </c>
      <c r="P28" s="112" t="s">
        <v>43</v>
      </c>
      <c r="Q28" s="66" t="s">
        <v>41</v>
      </c>
      <c r="R28" s="116">
        <v>0</v>
      </c>
      <c r="S28" s="116">
        <v>0</v>
      </c>
      <c r="T28" s="124">
        <v>193.589</v>
      </c>
      <c r="U28" s="124">
        <v>193.589</v>
      </c>
      <c r="V28" s="124">
        <v>193.589</v>
      </c>
      <c r="W28" s="124">
        <v>196.4</v>
      </c>
      <c r="X28" s="124">
        <v>196.4</v>
      </c>
      <c r="Y28" s="124">
        <v>196.4</v>
      </c>
      <c r="Z28" s="119"/>
      <c r="AA28" s="120"/>
    </row>
    <row r="29" spans="1:27" s="14" customFormat="1" ht="409.5" x14ac:dyDescent="0.25">
      <c r="A29" s="65" t="s">
        <v>33</v>
      </c>
      <c r="B29" s="66" t="s">
        <v>34</v>
      </c>
      <c r="C29" s="67">
        <v>801</v>
      </c>
      <c r="D29" s="66" t="s">
        <v>34</v>
      </c>
      <c r="E29" s="68">
        <v>103</v>
      </c>
      <c r="F29" s="66" t="s">
        <v>35</v>
      </c>
      <c r="G29" s="69" t="s">
        <v>46</v>
      </c>
      <c r="H29" s="66" t="s">
        <v>47</v>
      </c>
      <c r="I29" s="67">
        <v>122</v>
      </c>
      <c r="J29" s="66" t="s">
        <v>48</v>
      </c>
      <c r="K29" s="69">
        <v>2180000</v>
      </c>
      <c r="L29" s="66" t="s">
        <v>59</v>
      </c>
      <c r="M29" s="69" t="s">
        <v>39</v>
      </c>
      <c r="N29" s="66" t="s">
        <v>41</v>
      </c>
      <c r="O29" s="65" t="s">
        <v>42</v>
      </c>
      <c r="P29" s="112" t="s">
        <v>43</v>
      </c>
      <c r="Q29" s="66" t="s">
        <v>41</v>
      </c>
      <c r="R29" s="116">
        <v>0</v>
      </c>
      <c r="S29" s="116">
        <v>0</v>
      </c>
      <c r="T29" s="124">
        <v>387.19900000000001</v>
      </c>
      <c r="U29" s="124">
        <v>387.19900000000001</v>
      </c>
      <c r="V29" s="124">
        <v>387.19900000000001</v>
      </c>
      <c r="W29" s="124">
        <v>830.8</v>
      </c>
      <c r="X29" s="124">
        <v>830.8</v>
      </c>
      <c r="Y29" s="124">
        <v>830.8</v>
      </c>
      <c r="Z29" s="119"/>
      <c r="AA29" s="120"/>
    </row>
    <row r="30" spans="1:27" s="14" customFormat="1" ht="150" x14ac:dyDescent="0.25">
      <c r="A30" s="65" t="s">
        <v>33</v>
      </c>
      <c r="B30" s="66" t="s">
        <v>34</v>
      </c>
      <c r="C30" s="67">
        <v>801</v>
      </c>
      <c r="D30" s="66" t="s">
        <v>34</v>
      </c>
      <c r="E30" s="68">
        <v>103</v>
      </c>
      <c r="F30" s="66" t="s">
        <v>35</v>
      </c>
      <c r="G30" s="69" t="s">
        <v>36</v>
      </c>
      <c r="H30" s="66" t="s">
        <v>37</v>
      </c>
      <c r="I30" s="67">
        <v>853</v>
      </c>
      <c r="J30" s="66" t="s">
        <v>58</v>
      </c>
      <c r="K30" s="69" t="s">
        <v>39</v>
      </c>
      <c r="L30" s="66" t="s">
        <v>40</v>
      </c>
      <c r="M30" s="69">
        <v>4010002</v>
      </c>
      <c r="N30" s="66" t="s">
        <v>60</v>
      </c>
      <c r="O30" s="65" t="s">
        <v>42</v>
      </c>
      <c r="P30" s="112" t="s">
        <v>43</v>
      </c>
      <c r="Q30" s="66" t="s">
        <v>41</v>
      </c>
      <c r="R30" s="116">
        <v>0</v>
      </c>
      <c r="S30" s="116">
        <v>0</v>
      </c>
      <c r="T30" s="124">
        <v>100</v>
      </c>
      <c r="U30" s="124">
        <v>0</v>
      </c>
      <c r="V30" s="124">
        <v>0</v>
      </c>
      <c r="W30" s="124">
        <v>0</v>
      </c>
      <c r="X30" s="124">
        <v>0</v>
      </c>
      <c r="Y30" s="124">
        <v>0</v>
      </c>
      <c r="Z30" s="119"/>
      <c r="AA30" s="120"/>
    </row>
    <row r="31" spans="1:27" s="14" customFormat="1" ht="90" x14ac:dyDescent="0.25">
      <c r="A31" s="65" t="s">
        <v>33</v>
      </c>
      <c r="B31" s="66" t="s">
        <v>34</v>
      </c>
      <c r="C31" s="67">
        <v>801</v>
      </c>
      <c r="D31" s="66" t="s">
        <v>34</v>
      </c>
      <c r="E31" s="68">
        <v>113</v>
      </c>
      <c r="F31" s="66" t="s">
        <v>61</v>
      </c>
      <c r="G31" s="69" t="s">
        <v>62</v>
      </c>
      <c r="H31" s="66" t="s">
        <v>63</v>
      </c>
      <c r="I31" s="67">
        <v>121</v>
      </c>
      <c r="J31" s="66" t="s">
        <v>38</v>
      </c>
      <c r="K31" s="69" t="s">
        <v>39</v>
      </c>
      <c r="L31" s="66" t="s">
        <v>40</v>
      </c>
      <c r="M31" s="69" t="s">
        <v>39</v>
      </c>
      <c r="N31" s="66" t="s">
        <v>41</v>
      </c>
      <c r="O31" s="65" t="s">
        <v>64</v>
      </c>
      <c r="P31" s="112" t="s">
        <v>65</v>
      </c>
      <c r="Q31" s="66" t="s">
        <v>41</v>
      </c>
      <c r="R31" s="116">
        <v>0</v>
      </c>
      <c r="S31" s="116">
        <v>0</v>
      </c>
      <c r="T31" s="124">
        <v>0</v>
      </c>
      <c r="U31" s="124">
        <v>1728</v>
      </c>
      <c r="V31" s="124">
        <v>1728</v>
      </c>
      <c r="W31" s="124">
        <v>0</v>
      </c>
      <c r="X31" s="124">
        <v>0</v>
      </c>
      <c r="Y31" s="124">
        <v>0</v>
      </c>
      <c r="Z31" s="119"/>
      <c r="AA31" s="120"/>
    </row>
    <row r="32" spans="1:27" s="14" customFormat="1" ht="90" x14ac:dyDescent="0.25">
      <c r="A32" s="65" t="s">
        <v>33</v>
      </c>
      <c r="B32" s="66" t="s">
        <v>34</v>
      </c>
      <c r="C32" s="67">
        <v>801</v>
      </c>
      <c r="D32" s="66" t="s">
        <v>34</v>
      </c>
      <c r="E32" s="68">
        <v>113</v>
      </c>
      <c r="F32" s="66" t="s">
        <v>61</v>
      </c>
      <c r="G32" s="69" t="s">
        <v>62</v>
      </c>
      <c r="H32" s="66" t="s">
        <v>63</v>
      </c>
      <c r="I32" s="67">
        <v>121</v>
      </c>
      <c r="J32" s="66" t="s">
        <v>38</v>
      </c>
      <c r="K32" s="69" t="s">
        <v>39</v>
      </c>
      <c r="L32" s="66" t="s">
        <v>40</v>
      </c>
      <c r="M32" s="69" t="s">
        <v>39</v>
      </c>
      <c r="N32" s="66" t="s">
        <v>41</v>
      </c>
      <c r="O32" s="65" t="s">
        <v>64</v>
      </c>
      <c r="P32" s="112" t="s">
        <v>65</v>
      </c>
      <c r="Q32" s="66" t="s">
        <v>41</v>
      </c>
      <c r="R32" s="116">
        <v>0</v>
      </c>
      <c r="S32" s="116">
        <v>0</v>
      </c>
      <c r="T32" s="124">
        <v>1728</v>
      </c>
      <c r="U32" s="124">
        <v>0</v>
      </c>
      <c r="V32" s="124">
        <v>0</v>
      </c>
      <c r="W32" s="124">
        <v>2304</v>
      </c>
      <c r="X32" s="124">
        <v>2304</v>
      </c>
      <c r="Y32" s="124">
        <v>2304</v>
      </c>
      <c r="Z32" s="119"/>
      <c r="AA32" s="120"/>
    </row>
    <row r="33" spans="1:27" s="14" customFormat="1" ht="90" x14ac:dyDescent="0.25">
      <c r="A33" s="65" t="s">
        <v>33</v>
      </c>
      <c r="B33" s="66" t="s">
        <v>34</v>
      </c>
      <c r="C33" s="67">
        <v>801</v>
      </c>
      <c r="D33" s="66" t="s">
        <v>34</v>
      </c>
      <c r="E33" s="68">
        <v>113</v>
      </c>
      <c r="F33" s="66" t="s">
        <v>61</v>
      </c>
      <c r="G33" s="69" t="s">
        <v>62</v>
      </c>
      <c r="H33" s="66" t="s">
        <v>63</v>
      </c>
      <c r="I33" s="67">
        <v>122</v>
      </c>
      <c r="J33" s="66" t="s">
        <v>48</v>
      </c>
      <c r="K33" s="69" t="s">
        <v>39</v>
      </c>
      <c r="L33" s="66" t="s">
        <v>40</v>
      </c>
      <c r="M33" s="69" t="s">
        <v>39</v>
      </c>
      <c r="N33" s="66" t="s">
        <v>41</v>
      </c>
      <c r="O33" s="65" t="s">
        <v>64</v>
      </c>
      <c r="P33" s="112" t="s">
        <v>65</v>
      </c>
      <c r="Q33" s="66" t="s">
        <v>41</v>
      </c>
      <c r="R33" s="116">
        <v>0</v>
      </c>
      <c r="S33" s="116">
        <v>0</v>
      </c>
      <c r="T33" s="124">
        <v>259</v>
      </c>
      <c r="U33" s="124">
        <v>0</v>
      </c>
      <c r="V33" s="124">
        <v>0</v>
      </c>
      <c r="W33" s="124">
        <v>50.4</v>
      </c>
      <c r="X33" s="124">
        <v>0</v>
      </c>
      <c r="Y33" s="124">
        <v>0</v>
      </c>
      <c r="Z33" s="119"/>
      <c r="AA33" s="120"/>
    </row>
    <row r="34" spans="1:27" s="14" customFormat="1" ht="135" x14ac:dyDescent="0.25">
      <c r="A34" s="65" t="s">
        <v>33</v>
      </c>
      <c r="B34" s="66" t="s">
        <v>34</v>
      </c>
      <c r="C34" s="67">
        <v>801</v>
      </c>
      <c r="D34" s="66" t="s">
        <v>34</v>
      </c>
      <c r="E34" s="68">
        <v>113</v>
      </c>
      <c r="F34" s="66" t="s">
        <v>61</v>
      </c>
      <c r="G34" s="69" t="s">
        <v>62</v>
      </c>
      <c r="H34" s="66" t="s">
        <v>63</v>
      </c>
      <c r="I34" s="67">
        <v>129</v>
      </c>
      <c r="J34" s="66" t="s">
        <v>52</v>
      </c>
      <c r="K34" s="69" t="s">
        <v>39</v>
      </c>
      <c r="L34" s="66" t="s">
        <v>40</v>
      </c>
      <c r="M34" s="69" t="s">
        <v>39</v>
      </c>
      <c r="N34" s="66" t="s">
        <v>41</v>
      </c>
      <c r="O34" s="65" t="s">
        <v>64</v>
      </c>
      <c r="P34" s="112" t="s">
        <v>65</v>
      </c>
      <c r="Q34" s="66" t="s">
        <v>41</v>
      </c>
      <c r="R34" s="116">
        <v>0</v>
      </c>
      <c r="S34" s="116">
        <v>0</v>
      </c>
      <c r="T34" s="124">
        <v>0</v>
      </c>
      <c r="U34" s="124">
        <v>521.85599999999999</v>
      </c>
      <c r="V34" s="124">
        <v>521.85599999999999</v>
      </c>
      <c r="W34" s="124">
        <v>0</v>
      </c>
      <c r="X34" s="124">
        <v>0</v>
      </c>
      <c r="Y34" s="124">
        <v>0</v>
      </c>
      <c r="Z34" s="119"/>
      <c r="AA34" s="120"/>
    </row>
    <row r="35" spans="1:27" s="14" customFormat="1" ht="135" x14ac:dyDescent="0.25">
      <c r="A35" s="65" t="s">
        <v>33</v>
      </c>
      <c r="B35" s="66" t="s">
        <v>34</v>
      </c>
      <c r="C35" s="67">
        <v>801</v>
      </c>
      <c r="D35" s="66" t="s">
        <v>34</v>
      </c>
      <c r="E35" s="68">
        <v>113</v>
      </c>
      <c r="F35" s="66" t="s">
        <v>61</v>
      </c>
      <c r="G35" s="69" t="s">
        <v>62</v>
      </c>
      <c r="H35" s="66" t="s">
        <v>63</v>
      </c>
      <c r="I35" s="67">
        <v>129</v>
      </c>
      <c r="J35" s="66" t="s">
        <v>52</v>
      </c>
      <c r="K35" s="69" t="s">
        <v>39</v>
      </c>
      <c r="L35" s="66" t="s">
        <v>40</v>
      </c>
      <c r="M35" s="69" t="s">
        <v>39</v>
      </c>
      <c r="N35" s="66" t="s">
        <v>41</v>
      </c>
      <c r="O35" s="65" t="s">
        <v>64</v>
      </c>
      <c r="P35" s="112" t="s">
        <v>65</v>
      </c>
      <c r="Q35" s="66" t="s">
        <v>41</v>
      </c>
      <c r="R35" s="116">
        <v>0</v>
      </c>
      <c r="S35" s="116">
        <v>0</v>
      </c>
      <c r="T35" s="124">
        <v>521.85599999999999</v>
      </c>
      <c r="U35" s="124">
        <v>0</v>
      </c>
      <c r="V35" s="124">
        <v>0</v>
      </c>
      <c r="W35" s="124">
        <v>695.80799999999999</v>
      </c>
      <c r="X35" s="124">
        <v>695.80799999999999</v>
      </c>
      <c r="Y35" s="124">
        <v>695.80799999999999</v>
      </c>
      <c r="Z35" s="119"/>
      <c r="AA35" s="120"/>
    </row>
    <row r="36" spans="1:27" s="14" customFormat="1" ht="90" x14ac:dyDescent="0.25">
      <c r="A36" s="65" t="s">
        <v>33</v>
      </c>
      <c r="B36" s="66" t="s">
        <v>34</v>
      </c>
      <c r="C36" s="67">
        <v>801</v>
      </c>
      <c r="D36" s="66" t="s">
        <v>34</v>
      </c>
      <c r="E36" s="68">
        <v>113</v>
      </c>
      <c r="F36" s="66" t="s">
        <v>61</v>
      </c>
      <c r="G36" s="69" t="s">
        <v>62</v>
      </c>
      <c r="H36" s="66" t="s">
        <v>63</v>
      </c>
      <c r="I36" s="67">
        <v>244</v>
      </c>
      <c r="J36" s="66" t="s">
        <v>54</v>
      </c>
      <c r="K36" s="69" t="s">
        <v>39</v>
      </c>
      <c r="L36" s="66" t="s">
        <v>40</v>
      </c>
      <c r="M36" s="69" t="s">
        <v>39</v>
      </c>
      <c r="N36" s="66" t="s">
        <v>41</v>
      </c>
      <c r="O36" s="65" t="s">
        <v>64</v>
      </c>
      <c r="P36" s="112" t="s">
        <v>65</v>
      </c>
      <c r="Q36" s="66" t="s">
        <v>41</v>
      </c>
      <c r="R36" s="116">
        <v>0</v>
      </c>
      <c r="S36" s="116">
        <v>0</v>
      </c>
      <c r="T36" s="124">
        <v>0</v>
      </c>
      <c r="U36" s="124">
        <v>319.99</v>
      </c>
      <c r="V36" s="124">
        <v>319.99</v>
      </c>
      <c r="W36" s="124">
        <v>0</v>
      </c>
      <c r="X36" s="124">
        <v>0</v>
      </c>
      <c r="Y36" s="124">
        <v>0</v>
      </c>
      <c r="Z36" s="119"/>
      <c r="AA36" s="120"/>
    </row>
    <row r="37" spans="1:27" s="14" customFormat="1" ht="90" x14ac:dyDescent="0.25">
      <c r="A37" s="65" t="s">
        <v>33</v>
      </c>
      <c r="B37" s="66" t="s">
        <v>34</v>
      </c>
      <c r="C37" s="67">
        <v>801</v>
      </c>
      <c r="D37" s="66" t="s">
        <v>34</v>
      </c>
      <c r="E37" s="68">
        <v>113</v>
      </c>
      <c r="F37" s="66" t="s">
        <v>61</v>
      </c>
      <c r="G37" s="69" t="s">
        <v>62</v>
      </c>
      <c r="H37" s="66" t="s">
        <v>63</v>
      </c>
      <c r="I37" s="67">
        <v>244</v>
      </c>
      <c r="J37" s="66" t="s">
        <v>54</v>
      </c>
      <c r="K37" s="69" t="s">
        <v>39</v>
      </c>
      <c r="L37" s="66" t="s">
        <v>40</v>
      </c>
      <c r="M37" s="69" t="s">
        <v>39</v>
      </c>
      <c r="N37" s="66" t="s">
        <v>41</v>
      </c>
      <c r="O37" s="65" t="s">
        <v>64</v>
      </c>
      <c r="P37" s="112" t="s">
        <v>65</v>
      </c>
      <c r="Q37" s="66" t="s">
        <v>41</v>
      </c>
      <c r="R37" s="116">
        <v>0</v>
      </c>
      <c r="S37" s="116">
        <v>0</v>
      </c>
      <c r="T37" s="124">
        <v>319.99</v>
      </c>
      <c r="U37" s="124">
        <v>0</v>
      </c>
      <c r="V37" s="124">
        <v>0</v>
      </c>
      <c r="W37" s="124">
        <v>332.79</v>
      </c>
      <c r="X37" s="124">
        <v>332.79</v>
      </c>
      <c r="Y37" s="124">
        <v>332.79</v>
      </c>
      <c r="Z37" s="119"/>
      <c r="AA37" s="120"/>
    </row>
    <row r="38" spans="1:27" s="14" customFormat="1" ht="75" x14ac:dyDescent="0.25">
      <c r="A38" s="65" t="s">
        <v>33</v>
      </c>
      <c r="B38" s="66" t="s">
        <v>34</v>
      </c>
      <c r="C38" s="67">
        <v>801</v>
      </c>
      <c r="D38" s="66" t="s">
        <v>34</v>
      </c>
      <c r="E38" s="68">
        <v>1006</v>
      </c>
      <c r="F38" s="66" t="s">
        <v>66</v>
      </c>
      <c r="G38" s="69" t="s">
        <v>67</v>
      </c>
      <c r="H38" s="66" t="s">
        <v>68</v>
      </c>
      <c r="I38" s="67">
        <v>313</v>
      </c>
      <c r="J38" s="66" t="s">
        <v>69</v>
      </c>
      <c r="K38" s="69" t="s">
        <v>39</v>
      </c>
      <c r="L38" s="66" t="s">
        <v>40</v>
      </c>
      <c r="M38" s="69" t="s">
        <v>39</v>
      </c>
      <c r="N38" s="66" t="s">
        <v>41</v>
      </c>
      <c r="O38" s="65" t="s">
        <v>42</v>
      </c>
      <c r="P38" s="112" t="s">
        <v>43</v>
      </c>
      <c r="Q38" s="66" t="s">
        <v>70</v>
      </c>
      <c r="R38" s="116">
        <v>0</v>
      </c>
      <c r="S38" s="116">
        <v>0</v>
      </c>
      <c r="T38" s="124">
        <v>0</v>
      </c>
      <c r="U38" s="124">
        <v>0</v>
      </c>
      <c r="V38" s="124">
        <v>0</v>
      </c>
      <c r="W38" s="124">
        <v>10094.913</v>
      </c>
      <c r="X38" s="124">
        <v>0</v>
      </c>
      <c r="Y38" s="124">
        <v>0</v>
      </c>
      <c r="Z38" s="119"/>
      <c r="AA38" s="120"/>
    </row>
    <row r="39" spans="1:27" s="46" customFormat="1" ht="20.100000000000001" customHeight="1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5"/>
      <c r="M39" s="44"/>
      <c r="N39" s="45"/>
      <c r="O39" s="44"/>
      <c r="P39" s="45"/>
      <c r="Q39" s="45"/>
      <c r="R39" s="45"/>
      <c r="S39" s="45"/>
      <c r="T39" s="123"/>
      <c r="U39" s="123"/>
      <c r="V39" s="123"/>
      <c r="W39" s="123"/>
      <c r="X39" s="123"/>
      <c r="Y39" s="123"/>
    </row>
    <row r="41" spans="1:27" ht="20.100000000000001" customHeight="1" x14ac:dyDescent="0.25">
      <c r="B41" s="28" t="s">
        <v>107</v>
      </c>
    </row>
    <row r="42" spans="1:27" ht="15" x14ac:dyDescent="0.25">
      <c r="B42" s="134" t="s">
        <v>108</v>
      </c>
      <c r="C42" s="134"/>
      <c r="D42" s="134"/>
    </row>
    <row r="43" spans="1:27" ht="15" x14ac:dyDescent="0.25">
      <c r="B43" s="134" t="s">
        <v>109</v>
      </c>
      <c r="C43" s="134"/>
      <c r="D43" s="134"/>
    </row>
    <row r="44" spans="1:27" ht="20.100000000000001" customHeight="1" x14ac:dyDescent="0.25">
      <c r="B44" s="28" t="s">
        <v>110</v>
      </c>
    </row>
    <row r="45" spans="1:27" ht="20.100000000000001" customHeight="1" x14ac:dyDescent="0.25">
      <c r="B45" s="28" t="s">
        <v>111</v>
      </c>
    </row>
    <row r="46" spans="1:27" ht="20.100000000000001" customHeight="1" x14ac:dyDescent="0.25">
      <c r="B46" s="28" t="s">
        <v>112</v>
      </c>
    </row>
    <row r="47" spans="1:27" ht="15" x14ac:dyDescent="0.25">
      <c r="B47" s="134" t="s">
        <v>113</v>
      </c>
      <c r="C47" s="134"/>
    </row>
    <row r="48" spans="1:27" ht="20.100000000000001" customHeight="1" x14ac:dyDescent="0.25">
      <c r="B48" s="28" t="s">
        <v>114</v>
      </c>
    </row>
    <row r="49" spans="2:6" ht="15" x14ac:dyDescent="0.25">
      <c r="B49" s="134" t="s">
        <v>148</v>
      </c>
      <c r="C49" s="134"/>
      <c r="D49" s="134"/>
      <c r="E49" s="134"/>
      <c r="F49" s="134"/>
    </row>
    <row r="50" spans="2:6" ht="15" x14ac:dyDescent="0.25">
      <c r="B50" s="28" t="s">
        <v>115</v>
      </c>
    </row>
    <row r="51" spans="2:6" ht="18" customHeight="1" x14ac:dyDescent="0.25">
      <c r="B51" s="28" t="s">
        <v>116</v>
      </c>
    </row>
    <row r="52" spans="2:6" ht="15" x14ac:dyDescent="0.25">
      <c r="B52" s="134" t="s">
        <v>117</v>
      </c>
      <c r="C52" s="134"/>
      <c r="D52" s="134"/>
      <c r="E52" s="134"/>
      <c r="F52" s="134"/>
    </row>
    <row r="54" spans="2:6" ht="15" x14ac:dyDescent="0.25">
      <c r="B54" s="28" t="s">
        <v>118</v>
      </c>
    </row>
    <row r="55" spans="2:6" ht="30" x14ac:dyDescent="0.25">
      <c r="B55" s="28" t="s">
        <v>119</v>
      </c>
    </row>
    <row r="56" spans="2:6" ht="15" x14ac:dyDescent="0.25">
      <c r="B56" s="134" t="s">
        <v>149</v>
      </c>
      <c r="C56" s="134"/>
      <c r="D56" s="134"/>
      <c r="E56" s="134"/>
      <c r="F56" s="134"/>
    </row>
    <row r="57" spans="2:6" ht="17.25" customHeight="1" x14ac:dyDescent="0.25">
      <c r="B57" s="28" t="s">
        <v>110</v>
      </c>
    </row>
    <row r="58" spans="2:6" ht="20.100000000000001" customHeight="1" x14ac:dyDescent="0.25">
      <c r="B58" s="28" t="s">
        <v>111</v>
      </c>
    </row>
    <row r="59" spans="2:6" ht="24.75" customHeight="1" x14ac:dyDescent="0.25">
      <c r="B59" s="28" t="s">
        <v>112</v>
      </c>
    </row>
    <row r="60" spans="2:6" ht="15" x14ac:dyDescent="0.25">
      <c r="B60" s="134" t="s">
        <v>113</v>
      </c>
      <c r="C60" s="134"/>
    </row>
    <row r="61" spans="2:6" ht="20.100000000000001" customHeight="1" x14ac:dyDescent="0.25">
      <c r="B61" s="28" t="s">
        <v>114</v>
      </c>
    </row>
    <row r="62" spans="2:6" ht="15" x14ac:dyDescent="0.25">
      <c r="B62" s="134" t="s">
        <v>148</v>
      </c>
      <c r="C62" s="134"/>
      <c r="D62" s="134"/>
      <c r="E62" s="134"/>
      <c r="F62" s="134"/>
    </row>
    <row r="63" spans="2:6" ht="20.100000000000001" customHeight="1" x14ac:dyDescent="0.25">
      <c r="B63" s="28" t="s">
        <v>115</v>
      </c>
    </row>
    <row r="64" spans="2:6" ht="18" customHeight="1" x14ac:dyDescent="0.25">
      <c r="B64" s="28" t="s">
        <v>116</v>
      </c>
    </row>
    <row r="65" spans="2:6" ht="15" x14ac:dyDescent="0.25">
      <c r="B65" s="134" t="s">
        <v>117</v>
      </c>
      <c r="C65" s="134"/>
      <c r="D65" s="134"/>
      <c r="E65" s="134"/>
      <c r="F65" s="134"/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16">
    <mergeCell ref="B62:F62"/>
    <mergeCell ref="B65:F65"/>
    <mergeCell ref="B47:C47"/>
    <mergeCell ref="B60:C60"/>
    <mergeCell ref="B42:D42"/>
    <mergeCell ref="B43:D43"/>
    <mergeCell ref="B49:F49"/>
    <mergeCell ref="B52:F52"/>
    <mergeCell ref="B56:F56"/>
    <mergeCell ref="T8:V8"/>
    <mergeCell ref="W8:Y8"/>
    <mergeCell ref="R8:S8"/>
    <mergeCell ref="A1:D1"/>
    <mergeCell ref="W5:X5"/>
    <mergeCell ref="T5:U5"/>
    <mergeCell ref="B3:C3"/>
  </mergeCells>
  <pageMargins left="0.23622047244094491" right="0.19685039370078741" top="0.32" bottom="0.34" header="0.17" footer="0.17"/>
  <pageSetup paperSize="9" scale="34" fitToHeight="0" orientation="landscape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zoomScale="70" zoomScaleNormal="70" workbookViewId="0">
      <selection activeCell="V11" sqref="V11"/>
    </sheetView>
  </sheetViews>
  <sheetFormatPr defaultRowHeight="15" x14ac:dyDescent="0.25"/>
  <cols>
    <col min="1" max="1" width="14.85546875" customWidth="1"/>
    <col min="3" max="3" width="11" customWidth="1"/>
    <col min="7" max="7" width="38.7109375" style="81" customWidth="1"/>
    <col min="9" max="9" width="29" customWidth="1"/>
    <col min="10" max="10" width="19.140625" customWidth="1"/>
    <col min="11" max="11" width="21.85546875" customWidth="1"/>
    <col min="12" max="12" width="26.42578125" style="85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0" width="18.7109375" customWidth="1"/>
    <col min="21" max="21" width="19" customWidth="1"/>
    <col min="22" max="22" width="19.42578125" customWidth="1"/>
  </cols>
  <sheetData>
    <row r="1" spans="1:22" ht="22.5" x14ac:dyDescent="0.3">
      <c r="A1" s="130" t="s">
        <v>157</v>
      </c>
      <c r="B1" s="130"/>
      <c r="C1" s="130"/>
      <c r="D1" s="130"/>
      <c r="E1" s="130"/>
      <c r="F1" s="130"/>
      <c r="G1" s="130"/>
      <c r="H1" s="130"/>
      <c r="I1" s="56"/>
      <c r="J1" s="56"/>
      <c r="K1" s="56"/>
      <c r="L1" s="83"/>
      <c r="M1" s="56"/>
      <c r="N1" s="56"/>
      <c r="O1" s="62"/>
      <c r="P1" s="62"/>
      <c r="Q1" s="48"/>
      <c r="R1" s="48"/>
      <c r="S1" s="48"/>
      <c r="T1" s="48"/>
      <c r="U1" s="48"/>
      <c r="V1" s="48"/>
    </row>
    <row r="2" spans="1:22" x14ac:dyDescent="0.25">
      <c r="A2" s="48"/>
      <c r="B2" s="58"/>
      <c r="C2" s="59"/>
      <c r="D2" s="59"/>
      <c r="E2" s="48"/>
      <c r="F2" s="59"/>
      <c r="G2" s="63"/>
      <c r="H2" s="59"/>
      <c r="I2" s="59"/>
      <c r="J2" s="59"/>
      <c r="K2" s="59"/>
      <c r="L2" s="84"/>
      <c r="M2" s="59"/>
      <c r="N2" s="59"/>
      <c r="O2" s="63"/>
      <c r="P2" s="63"/>
      <c r="Q2" s="49"/>
      <c r="R2" s="48"/>
      <c r="S2" s="48"/>
      <c r="T2" s="48"/>
      <c r="U2" s="48"/>
      <c r="V2" s="48"/>
    </row>
    <row r="3" spans="1:22" ht="20.25" x14ac:dyDescent="0.25">
      <c r="A3" s="101" t="s">
        <v>4</v>
      </c>
      <c r="B3" s="138" t="str">
        <f>ChiefManagerBudgetFundsName</f>
        <v>Законодательное Собрание Камчатского края</v>
      </c>
      <c r="C3" s="138"/>
      <c r="D3" s="138"/>
      <c r="E3" s="138"/>
      <c r="F3" s="138"/>
      <c r="G3" s="138"/>
      <c r="H3" s="90"/>
      <c r="I3" s="90"/>
      <c r="J3" s="59"/>
      <c r="K3" s="59"/>
      <c r="L3" s="84"/>
      <c r="M3" s="59"/>
      <c r="N3" s="59"/>
      <c r="O3" s="63"/>
      <c r="P3" s="63"/>
      <c r="Q3" s="49"/>
      <c r="R3" s="48"/>
      <c r="S3" s="48"/>
      <c r="T3" s="74"/>
      <c r="U3" s="74"/>
      <c r="V3" s="79"/>
    </row>
    <row r="4" spans="1:22" ht="60.75" x14ac:dyDescent="0.35">
      <c r="A4" s="102" t="s">
        <v>10</v>
      </c>
      <c r="B4" s="133" t="str">
        <f>Unit</f>
        <v>тыс. рублей</v>
      </c>
      <c r="C4" s="133"/>
      <c r="D4" s="97"/>
      <c r="E4" s="98"/>
      <c r="F4" s="98"/>
      <c r="G4" s="99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1" t="s">
        <v>19</v>
      </c>
      <c r="B5" s="139" t="str">
        <f>ReportDate</f>
        <v>07.10.2020</v>
      </c>
      <c r="C5" s="139"/>
      <c r="D5" s="100"/>
      <c r="E5" s="98"/>
      <c r="F5" s="98"/>
      <c r="G5" s="99"/>
      <c r="H5" s="48"/>
      <c r="I5" s="48"/>
      <c r="J5" s="48"/>
      <c r="K5" s="48"/>
      <c r="M5" s="48"/>
      <c r="N5" s="48"/>
      <c r="O5" s="63"/>
      <c r="P5" s="48"/>
      <c r="Q5" s="54"/>
      <c r="R5" s="54"/>
      <c r="S5" s="79"/>
      <c r="T5" s="132"/>
      <c r="U5" s="132"/>
      <c r="V5" s="114"/>
    </row>
    <row r="6" spans="1:22" x14ac:dyDescent="0.25">
      <c r="A6" s="57"/>
      <c r="B6" s="57"/>
      <c r="C6" s="60"/>
      <c r="D6" s="60"/>
      <c r="E6" s="48"/>
      <c r="F6" s="61"/>
      <c r="G6" s="64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5" t="s">
        <v>21</v>
      </c>
      <c r="O7" s="117">
        <f>SUBTOTAL(9,O11:O1009)</f>
        <v>0</v>
      </c>
      <c r="P7" s="117">
        <f>SUBTOTAL(9,P11:P1009)</f>
        <v>0</v>
      </c>
      <c r="Q7" s="117">
        <f t="shared" ref="Q7:V7" si="0">SUBTOTAL(9,Q11:Q1009)</f>
        <v>253666.046</v>
      </c>
      <c r="R7" s="117">
        <f t="shared" si="0"/>
        <v>255928.34599999999</v>
      </c>
      <c r="S7" s="117">
        <f t="shared" si="0"/>
        <v>255928.34599999999</v>
      </c>
      <c r="T7" s="117">
        <f t="shared" si="0"/>
        <v>287260.147</v>
      </c>
      <c r="U7" s="117">
        <f t="shared" si="0"/>
        <v>278667.20199999999</v>
      </c>
      <c r="V7" s="117">
        <f t="shared" si="0"/>
        <v>280281.66399999999</v>
      </c>
    </row>
    <row r="8" spans="1:22" ht="58.5" customHeight="1" x14ac:dyDescent="0.25">
      <c r="A8" s="136" t="s">
        <v>4</v>
      </c>
      <c r="B8" s="136" t="s">
        <v>5</v>
      </c>
      <c r="C8" s="136" t="s">
        <v>7</v>
      </c>
      <c r="D8" s="136" t="s">
        <v>0</v>
      </c>
      <c r="E8" s="136" t="s">
        <v>1</v>
      </c>
      <c r="F8" s="136" t="s">
        <v>22</v>
      </c>
      <c r="G8" s="135" t="s">
        <v>23</v>
      </c>
      <c r="H8" s="136" t="s">
        <v>24</v>
      </c>
      <c r="I8" s="142" t="s">
        <v>25</v>
      </c>
      <c r="J8" s="143"/>
      <c r="K8" s="144"/>
      <c r="L8" s="145" t="s">
        <v>26</v>
      </c>
      <c r="M8" s="146"/>
      <c r="N8" s="146"/>
      <c r="O8" s="140" t="s">
        <v>27</v>
      </c>
      <c r="P8" s="141"/>
      <c r="Q8" s="126" t="str">
        <f>CONCATENATE( "Бюджетная роспись по состоянию на ", TEXT([0]!DocumentDate,"[$-FC19]«ДД» ММММ ГГГ \г."))</f>
        <v>Бюджетная роспись по состоянию на «01» июня 2020 г.</v>
      </c>
      <c r="R8" s="126"/>
      <c r="S8" s="126"/>
      <c r="T8" s="127" t="s">
        <v>27</v>
      </c>
      <c r="U8" s="127"/>
      <c r="V8" s="127"/>
    </row>
    <row r="9" spans="1:22" ht="60" x14ac:dyDescent="0.25">
      <c r="A9" s="137"/>
      <c r="B9" s="137"/>
      <c r="C9" s="137"/>
      <c r="D9" s="137"/>
      <c r="E9" s="137"/>
      <c r="F9" s="137"/>
      <c r="G9" s="135"/>
      <c r="H9" s="137"/>
      <c r="I9" s="76" t="s">
        <v>28</v>
      </c>
      <c r="J9" s="77" t="s">
        <v>29</v>
      </c>
      <c r="K9" s="76" t="s">
        <v>30</v>
      </c>
      <c r="L9" s="76" t="s">
        <v>28</v>
      </c>
      <c r="M9" s="77" t="s">
        <v>29</v>
      </c>
      <c r="N9" s="76" t="s">
        <v>30</v>
      </c>
      <c r="O9" s="78" t="str">
        <f>CONCATENATE("Отчетный финансовый год (запланировано), ",TableHeaderYear1-1)</f>
        <v>Отчетный финансовый год (запланировано), -1</v>
      </c>
      <c r="P9" s="78" t="str">
        <f>CONCATENATE("Отчетный финансовый год (исполнено), ",TableHeaderYear1-1)</f>
        <v>Отчетный финансовый год (исполнено), -1</v>
      </c>
      <c r="Q9" s="55" t="s">
        <v>154</v>
      </c>
      <c r="R9" s="55" t="s">
        <v>155</v>
      </c>
      <c r="S9" s="55" t="s">
        <v>158</v>
      </c>
      <c r="T9" s="55" t="s">
        <v>151</v>
      </c>
      <c r="U9" s="55" t="s">
        <v>152</v>
      </c>
      <c r="V9" s="55" t="s">
        <v>153</v>
      </c>
    </row>
    <row r="10" spans="1:22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7</v>
      </c>
      <c r="G10" s="82">
        <v>8</v>
      </c>
      <c r="H10" s="80">
        <v>9</v>
      </c>
      <c r="I10" s="80">
        <v>10</v>
      </c>
      <c r="J10" s="80">
        <v>11</v>
      </c>
      <c r="K10" s="80">
        <v>12</v>
      </c>
      <c r="L10" s="82">
        <v>13</v>
      </c>
      <c r="M10" s="80">
        <v>14</v>
      </c>
      <c r="N10" s="80">
        <v>15</v>
      </c>
      <c r="O10" s="80">
        <v>16</v>
      </c>
      <c r="P10" s="80">
        <v>17</v>
      </c>
      <c r="Q10" s="80">
        <v>16</v>
      </c>
      <c r="R10" s="80">
        <v>17</v>
      </c>
      <c r="S10" s="80">
        <v>18</v>
      </c>
      <c r="T10" s="80">
        <v>19</v>
      </c>
      <c r="U10" s="80">
        <v>20</v>
      </c>
      <c r="V10" s="80">
        <v>21</v>
      </c>
    </row>
    <row r="11" spans="1:22" s="88" customFormat="1" ht="330" x14ac:dyDescent="0.25">
      <c r="A11" s="65" t="s">
        <v>33</v>
      </c>
      <c r="B11" s="67">
        <v>801</v>
      </c>
      <c r="C11" s="68">
        <v>103</v>
      </c>
      <c r="D11" s="69" t="s">
        <v>36</v>
      </c>
      <c r="E11" s="67">
        <v>121</v>
      </c>
      <c r="F11" s="69">
        <v>1001</v>
      </c>
      <c r="G11" s="66" t="s">
        <v>160</v>
      </c>
      <c r="H11" s="69" t="s">
        <v>73</v>
      </c>
      <c r="I11" s="69" t="s">
        <v>74</v>
      </c>
      <c r="J11" s="87" t="s">
        <v>75</v>
      </c>
      <c r="K11" s="65" t="s">
        <v>76</v>
      </c>
      <c r="L11" s="69" t="s">
        <v>77</v>
      </c>
      <c r="M11" s="87" t="s">
        <v>78</v>
      </c>
      <c r="N11" s="65" t="s">
        <v>79</v>
      </c>
      <c r="O11" s="115">
        <v>0</v>
      </c>
      <c r="P11" s="115">
        <v>0</v>
      </c>
      <c r="Q11" s="125">
        <v>103719.46</v>
      </c>
      <c r="R11" s="125">
        <v>103719.46</v>
      </c>
      <c r="S11" s="125">
        <v>103719.46</v>
      </c>
      <c r="T11" s="125">
        <v>111945.19</v>
      </c>
      <c r="U11" s="125">
        <v>111945.19</v>
      </c>
      <c r="V11" s="125">
        <v>111945.19</v>
      </c>
    </row>
    <row r="12" spans="1:22" s="88" customFormat="1" ht="330" x14ac:dyDescent="0.25">
      <c r="A12" s="65" t="s">
        <v>33</v>
      </c>
      <c r="B12" s="67">
        <v>801</v>
      </c>
      <c r="C12" s="68">
        <v>103</v>
      </c>
      <c r="D12" s="69" t="s">
        <v>44</v>
      </c>
      <c r="E12" s="67">
        <v>121</v>
      </c>
      <c r="F12" s="69">
        <v>1001</v>
      </c>
      <c r="G12" s="66" t="s">
        <v>160</v>
      </c>
      <c r="H12" s="69" t="s">
        <v>73</v>
      </c>
      <c r="I12" s="69" t="s">
        <v>74</v>
      </c>
      <c r="J12" s="87" t="s">
        <v>75</v>
      </c>
      <c r="K12" s="65" t="s">
        <v>76</v>
      </c>
      <c r="L12" s="69" t="s">
        <v>80</v>
      </c>
      <c r="M12" s="87" t="s">
        <v>81</v>
      </c>
      <c r="N12" s="65" t="s">
        <v>82</v>
      </c>
      <c r="O12" s="115">
        <v>0</v>
      </c>
      <c r="P12" s="115">
        <v>0</v>
      </c>
      <c r="Q12" s="125">
        <v>18191.154999999999</v>
      </c>
      <c r="R12" s="125">
        <v>18191.154999999999</v>
      </c>
      <c r="S12" s="125">
        <v>18191.154999999999</v>
      </c>
      <c r="T12" s="125">
        <v>21296.521000000001</v>
      </c>
      <c r="U12" s="125">
        <v>21296.521000000001</v>
      </c>
      <c r="V12" s="125">
        <v>21296.521000000001</v>
      </c>
    </row>
    <row r="13" spans="1:22" s="88" customFormat="1" ht="330" x14ac:dyDescent="0.25">
      <c r="A13" s="65" t="s">
        <v>33</v>
      </c>
      <c r="B13" s="67">
        <v>801</v>
      </c>
      <c r="C13" s="68">
        <v>103</v>
      </c>
      <c r="D13" s="69" t="s">
        <v>46</v>
      </c>
      <c r="E13" s="67">
        <v>121</v>
      </c>
      <c r="F13" s="69">
        <v>1001</v>
      </c>
      <c r="G13" s="66" t="s">
        <v>160</v>
      </c>
      <c r="H13" s="69" t="s">
        <v>73</v>
      </c>
      <c r="I13" s="69" t="s">
        <v>74</v>
      </c>
      <c r="J13" s="87" t="s">
        <v>75</v>
      </c>
      <c r="K13" s="65" t="s">
        <v>76</v>
      </c>
      <c r="L13" s="69" t="s">
        <v>80</v>
      </c>
      <c r="M13" s="87" t="s">
        <v>81</v>
      </c>
      <c r="N13" s="65" t="s">
        <v>82</v>
      </c>
      <c r="O13" s="115">
        <v>0</v>
      </c>
      <c r="P13" s="115">
        <v>0</v>
      </c>
      <c r="Q13" s="125">
        <v>30153.062000000002</v>
      </c>
      <c r="R13" s="125">
        <v>30153.062000000002</v>
      </c>
      <c r="S13" s="125">
        <v>30153.062000000002</v>
      </c>
      <c r="T13" s="125">
        <v>36578.474999999999</v>
      </c>
      <c r="U13" s="125">
        <v>36578.474999999999</v>
      </c>
      <c r="V13" s="125">
        <v>36578.474999999999</v>
      </c>
    </row>
    <row r="14" spans="1:22" s="88" customFormat="1" ht="390" x14ac:dyDescent="0.25">
      <c r="A14" s="65" t="s">
        <v>33</v>
      </c>
      <c r="B14" s="67">
        <v>801</v>
      </c>
      <c r="C14" s="68">
        <v>103</v>
      </c>
      <c r="D14" s="69" t="s">
        <v>36</v>
      </c>
      <c r="E14" s="67">
        <v>122</v>
      </c>
      <c r="F14" s="69">
        <v>1002</v>
      </c>
      <c r="G14" s="66" t="s">
        <v>161</v>
      </c>
      <c r="H14" s="69" t="s">
        <v>73</v>
      </c>
      <c r="I14" s="69" t="s">
        <v>74</v>
      </c>
      <c r="J14" s="87" t="s">
        <v>75</v>
      </c>
      <c r="K14" s="65" t="s">
        <v>83</v>
      </c>
      <c r="L14" s="69" t="s">
        <v>84</v>
      </c>
      <c r="M14" s="87" t="s">
        <v>85</v>
      </c>
      <c r="N14" s="65" t="s">
        <v>86</v>
      </c>
      <c r="O14" s="115">
        <v>0</v>
      </c>
      <c r="P14" s="115">
        <v>0</v>
      </c>
      <c r="Q14" s="125">
        <v>1200.75</v>
      </c>
      <c r="R14" s="125">
        <v>1300.75</v>
      </c>
      <c r="S14" s="125">
        <v>1300.75</v>
      </c>
      <c r="T14" s="125">
        <v>1202.83</v>
      </c>
      <c r="U14" s="125">
        <v>1202.83</v>
      </c>
      <c r="V14" s="125">
        <v>1202.83</v>
      </c>
    </row>
    <row r="15" spans="1:22" s="88" customFormat="1" ht="390" x14ac:dyDescent="0.25">
      <c r="A15" s="65" t="s">
        <v>33</v>
      </c>
      <c r="B15" s="67">
        <v>801</v>
      </c>
      <c r="C15" s="68">
        <v>103</v>
      </c>
      <c r="D15" s="69" t="s">
        <v>44</v>
      </c>
      <c r="E15" s="67">
        <v>122</v>
      </c>
      <c r="F15" s="69">
        <v>1002</v>
      </c>
      <c r="G15" s="66" t="s">
        <v>161</v>
      </c>
      <c r="H15" s="69" t="s">
        <v>73</v>
      </c>
      <c r="I15" s="69" t="s">
        <v>74</v>
      </c>
      <c r="J15" s="87" t="s">
        <v>75</v>
      </c>
      <c r="K15" s="65" t="s">
        <v>83</v>
      </c>
      <c r="L15" s="69" t="s">
        <v>84</v>
      </c>
      <c r="M15" s="87" t="s">
        <v>85</v>
      </c>
      <c r="N15" s="65" t="s">
        <v>86</v>
      </c>
      <c r="O15" s="115">
        <v>0</v>
      </c>
      <c r="P15" s="115">
        <v>0</v>
      </c>
      <c r="Q15" s="125">
        <v>1505.4</v>
      </c>
      <c r="R15" s="125">
        <v>1605.4</v>
      </c>
      <c r="S15" s="125">
        <v>1605.4</v>
      </c>
      <c r="T15" s="125">
        <v>1316.56</v>
      </c>
      <c r="U15" s="125">
        <v>1316.56</v>
      </c>
      <c r="V15" s="125">
        <v>1316.56</v>
      </c>
    </row>
    <row r="16" spans="1:22" s="88" customFormat="1" ht="390" x14ac:dyDescent="0.25">
      <c r="A16" s="65" t="s">
        <v>33</v>
      </c>
      <c r="B16" s="67">
        <v>801</v>
      </c>
      <c r="C16" s="68">
        <v>103</v>
      </c>
      <c r="D16" s="69" t="s">
        <v>46</v>
      </c>
      <c r="E16" s="67">
        <v>122</v>
      </c>
      <c r="F16" s="69">
        <v>1002</v>
      </c>
      <c r="G16" s="66" t="s">
        <v>161</v>
      </c>
      <c r="H16" s="69" t="s">
        <v>73</v>
      </c>
      <c r="I16" s="69" t="s">
        <v>74</v>
      </c>
      <c r="J16" s="87" t="s">
        <v>75</v>
      </c>
      <c r="K16" s="65" t="s">
        <v>83</v>
      </c>
      <c r="L16" s="69" t="s">
        <v>84</v>
      </c>
      <c r="M16" s="87" t="s">
        <v>85</v>
      </c>
      <c r="N16" s="65" t="s">
        <v>86</v>
      </c>
      <c r="O16" s="115">
        <v>0</v>
      </c>
      <c r="P16" s="115">
        <v>0</v>
      </c>
      <c r="Q16" s="125">
        <v>1043.0999999999999</v>
      </c>
      <c r="R16" s="125">
        <v>1043.0999999999999</v>
      </c>
      <c r="S16" s="125">
        <v>1043.0999999999999</v>
      </c>
      <c r="T16" s="125">
        <v>1422.49</v>
      </c>
      <c r="U16" s="125">
        <v>1422.49</v>
      </c>
      <c r="V16" s="125">
        <v>1422.49</v>
      </c>
    </row>
    <row r="17" spans="1:22" s="88" customFormat="1" ht="390" x14ac:dyDescent="0.25">
      <c r="A17" s="65" t="s">
        <v>33</v>
      </c>
      <c r="B17" s="67">
        <v>801</v>
      </c>
      <c r="C17" s="68">
        <v>103</v>
      </c>
      <c r="D17" s="69" t="s">
        <v>46</v>
      </c>
      <c r="E17" s="67">
        <v>123</v>
      </c>
      <c r="F17" s="69">
        <v>1002</v>
      </c>
      <c r="G17" s="66" t="s">
        <v>161</v>
      </c>
      <c r="H17" s="69" t="s">
        <v>73</v>
      </c>
      <c r="I17" s="69" t="s">
        <v>74</v>
      </c>
      <c r="J17" s="87" t="s">
        <v>75</v>
      </c>
      <c r="K17" s="65" t="s">
        <v>83</v>
      </c>
      <c r="L17" s="69" t="s">
        <v>159</v>
      </c>
      <c r="M17" s="87" t="s">
        <v>87</v>
      </c>
      <c r="N17" s="65" t="s">
        <v>88</v>
      </c>
      <c r="O17" s="115">
        <v>0</v>
      </c>
      <c r="P17" s="115">
        <v>0</v>
      </c>
      <c r="Q17" s="125">
        <v>738</v>
      </c>
      <c r="R17" s="125">
        <v>738</v>
      </c>
      <c r="S17" s="125">
        <v>738</v>
      </c>
      <c r="T17" s="125">
        <v>762</v>
      </c>
      <c r="U17" s="125">
        <v>762</v>
      </c>
      <c r="V17" s="125">
        <v>762</v>
      </c>
    </row>
    <row r="18" spans="1:22" s="88" customFormat="1" ht="390" x14ac:dyDescent="0.25">
      <c r="A18" s="65" t="s">
        <v>33</v>
      </c>
      <c r="B18" s="67">
        <v>801</v>
      </c>
      <c r="C18" s="68">
        <v>103</v>
      </c>
      <c r="D18" s="69" t="s">
        <v>50</v>
      </c>
      <c r="E18" s="67">
        <v>123</v>
      </c>
      <c r="F18" s="69">
        <v>1002</v>
      </c>
      <c r="G18" s="66" t="s">
        <v>161</v>
      </c>
      <c r="H18" s="69" t="s">
        <v>73</v>
      </c>
      <c r="I18" s="69" t="s">
        <v>74</v>
      </c>
      <c r="J18" s="87" t="s">
        <v>75</v>
      </c>
      <c r="K18" s="65" t="s">
        <v>83</v>
      </c>
      <c r="L18" s="69" t="s">
        <v>89</v>
      </c>
      <c r="M18" s="87" t="s">
        <v>90</v>
      </c>
      <c r="N18" s="65" t="s">
        <v>91</v>
      </c>
      <c r="O18" s="115">
        <v>0</v>
      </c>
      <c r="P18" s="115">
        <v>0</v>
      </c>
      <c r="Q18" s="125">
        <v>1226.2</v>
      </c>
      <c r="R18" s="125">
        <v>1226.2</v>
      </c>
      <c r="S18" s="125">
        <v>1226.2</v>
      </c>
      <c r="T18" s="125">
        <v>903.7</v>
      </c>
      <c r="U18" s="125">
        <v>903.7</v>
      </c>
      <c r="V18" s="125">
        <v>903.7</v>
      </c>
    </row>
    <row r="19" spans="1:22" s="88" customFormat="1" ht="390" x14ac:dyDescent="0.25">
      <c r="A19" s="65" t="s">
        <v>33</v>
      </c>
      <c r="B19" s="67">
        <v>801</v>
      </c>
      <c r="C19" s="68">
        <v>103</v>
      </c>
      <c r="D19" s="69" t="s">
        <v>36</v>
      </c>
      <c r="E19" s="67">
        <v>129</v>
      </c>
      <c r="F19" s="69">
        <v>1002</v>
      </c>
      <c r="G19" s="66" t="s">
        <v>161</v>
      </c>
      <c r="H19" s="69" t="s">
        <v>73</v>
      </c>
      <c r="I19" s="69" t="s">
        <v>74</v>
      </c>
      <c r="J19" s="87" t="s">
        <v>75</v>
      </c>
      <c r="K19" s="65" t="s">
        <v>83</v>
      </c>
      <c r="L19" s="69" t="s">
        <v>77</v>
      </c>
      <c r="M19" s="87" t="s">
        <v>78</v>
      </c>
      <c r="N19" s="65" t="s">
        <v>79</v>
      </c>
      <c r="O19" s="115">
        <v>0</v>
      </c>
      <c r="P19" s="115">
        <v>0</v>
      </c>
      <c r="Q19" s="125">
        <v>28013.694</v>
      </c>
      <c r="R19" s="125">
        <v>28013.694</v>
      </c>
      <c r="S19" s="125">
        <v>28013.694</v>
      </c>
      <c r="T19" s="125">
        <v>30602.778999999999</v>
      </c>
      <c r="U19" s="125">
        <v>30602.778999999999</v>
      </c>
      <c r="V19" s="125">
        <v>30602.778999999999</v>
      </c>
    </row>
    <row r="20" spans="1:22" s="88" customFormat="1" ht="390" x14ac:dyDescent="0.25">
      <c r="A20" s="65" t="s">
        <v>33</v>
      </c>
      <c r="B20" s="67">
        <v>801</v>
      </c>
      <c r="C20" s="68">
        <v>103</v>
      </c>
      <c r="D20" s="69" t="s">
        <v>44</v>
      </c>
      <c r="E20" s="67">
        <v>129</v>
      </c>
      <c r="F20" s="69">
        <v>1002</v>
      </c>
      <c r="G20" s="66" t="s">
        <v>161</v>
      </c>
      <c r="H20" s="69" t="s">
        <v>73</v>
      </c>
      <c r="I20" s="69" t="s">
        <v>74</v>
      </c>
      <c r="J20" s="87" t="s">
        <v>75</v>
      </c>
      <c r="K20" s="65" t="s">
        <v>83</v>
      </c>
      <c r="L20" s="69" t="s">
        <v>80</v>
      </c>
      <c r="M20" s="87" t="s">
        <v>81</v>
      </c>
      <c r="N20" s="65" t="s">
        <v>82</v>
      </c>
      <c r="O20" s="115">
        <v>0</v>
      </c>
      <c r="P20" s="115">
        <v>0</v>
      </c>
      <c r="Q20" s="125">
        <v>3435.587</v>
      </c>
      <c r="R20" s="125">
        <v>3435.587</v>
      </c>
      <c r="S20" s="125">
        <v>3435.587</v>
      </c>
      <c r="T20" s="125">
        <v>3984.32</v>
      </c>
      <c r="U20" s="125">
        <v>3984.32</v>
      </c>
      <c r="V20" s="125">
        <v>3984.32</v>
      </c>
    </row>
    <row r="21" spans="1:22" s="88" customFormat="1" ht="390" x14ac:dyDescent="0.25">
      <c r="A21" s="65" t="s">
        <v>33</v>
      </c>
      <c r="B21" s="67">
        <v>801</v>
      </c>
      <c r="C21" s="68">
        <v>103</v>
      </c>
      <c r="D21" s="69" t="s">
        <v>46</v>
      </c>
      <c r="E21" s="67">
        <v>129</v>
      </c>
      <c r="F21" s="69">
        <v>1002</v>
      </c>
      <c r="G21" s="66" t="s">
        <v>161</v>
      </c>
      <c r="H21" s="69" t="s">
        <v>73</v>
      </c>
      <c r="I21" s="69" t="s">
        <v>74</v>
      </c>
      <c r="J21" s="87" t="s">
        <v>75</v>
      </c>
      <c r="K21" s="65" t="s">
        <v>83</v>
      </c>
      <c r="L21" s="69" t="s">
        <v>80</v>
      </c>
      <c r="M21" s="87" t="s">
        <v>81</v>
      </c>
      <c r="N21" s="65" t="s">
        <v>82</v>
      </c>
      <c r="O21" s="115">
        <v>0</v>
      </c>
      <c r="P21" s="115">
        <v>0</v>
      </c>
      <c r="Q21" s="125">
        <v>6244.268</v>
      </c>
      <c r="R21" s="125">
        <v>6244.268</v>
      </c>
      <c r="S21" s="125">
        <v>6244.268</v>
      </c>
      <c r="T21" s="125">
        <v>7411.3869999999997</v>
      </c>
      <c r="U21" s="125">
        <v>7411.3869999999997</v>
      </c>
      <c r="V21" s="125">
        <v>7411.3869999999997</v>
      </c>
    </row>
    <row r="22" spans="1:22" s="88" customFormat="1" ht="390" x14ac:dyDescent="0.25">
      <c r="A22" s="65" t="s">
        <v>33</v>
      </c>
      <c r="B22" s="67">
        <v>801</v>
      </c>
      <c r="C22" s="68">
        <v>103</v>
      </c>
      <c r="D22" s="69" t="s">
        <v>36</v>
      </c>
      <c r="E22" s="67">
        <v>242</v>
      </c>
      <c r="F22" s="69">
        <v>1002</v>
      </c>
      <c r="G22" s="66" t="s">
        <v>161</v>
      </c>
      <c r="H22" s="69" t="s">
        <v>73</v>
      </c>
      <c r="I22" s="69" t="s">
        <v>74</v>
      </c>
      <c r="J22" s="87" t="s">
        <v>75</v>
      </c>
      <c r="K22" s="65" t="s">
        <v>83</v>
      </c>
      <c r="L22" s="69" t="s">
        <v>92</v>
      </c>
      <c r="M22" s="87" t="s">
        <v>93</v>
      </c>
      <c r="N22" s="65" t="s">
        <v>94</v>
      </c>
      <c r="O22" s="115">
        <v>0</v>
      </c>
      <c r="P22" s="115">
        <v>0</v>
      </c>
      <c r="Q22" s="125">
        <v>15948.683999999999</v>
      </c>
      <c r="R22" s="125">
        <v>16680.346000000001</v>
      </c>
      <c r="S22" s="125">
        <v>16680.346000000001</v>
      </c>
      <c r="T22" s="125">
        <v>15812.549000000001</v>
      </c>
      <c r="U22" s="125">
        <v>16445.050999999999</v>
      </c>
      <c r="V22" s="125">
        <v>17102.852999999999</v>
      </c>
    </row>
    <row r="23" spans="1:22" s="88" customFormat="1" ht="390" x14ac:dyDescent="0.25">
      <c r="A23" s="65" t="s">
        <v>33</v>
      </c>
      <c r="B23" s="67">
        <v>801</v>
      </c>
      <c r="C23" s="68">
        <v>103</v>
      </c>
      <c r="D23" s="69" t="s">
        <v>36</v>
      </c>
      <c r="E23" s="67">
        <v>244</v>
      </c>
      <c r="F23" s="69">
        <v>1002</v>
      </c>
      <c r="G23" s="66" t="s">
        <v>161</v>
      </c>
      <c r="H23" s="69" t="s">
        <v>73</v>
      </c>
      <c r="I23" s="69" t="s">
        <v>74</v>
      </c>
      <c r="J23" s="87" t="s">
        <v>75</v>
      </c>
      <c r="K23" s="65" t="s">
        <v>83</v>
      </c>
      <c r="L23" s="69" t="s">
        <v>92</v>
      </c>
      <c r="M23" s="87" t="s">
        <v>93</v>
      </c>
      <c r="N23" s="65" t="s">
        <v>94</v>
      </c>
      <c r="O23" s="115">
        <v>0</v>
      </c>
      <c r="P23" s="115">
        <v>0</v>
      </c>
      <c r="Q23" s="125">
        <v>25040.305</v>
      </c>
      <c r="R23" s="125">
        <v>27729.942999999999</v>
      </c>
      <c r="S23" s="125">
        <v>27729.942999999999</v>
      </c>
      <c r="T23" s="125">
        <v>22996.639999999999</v>
      </c>
      <c r="U23" s="125">
        <v>23916.506000000001</v>
      </c>
      <c r="V23" s="125">
        <v>24873.166000000001</v>
      </c>
    </row>
    <row r="24" spans="1:22" s="88" customFormat="1" ht="390" x14ac:dyDescent="0.25">
      <c r="A24" s="65" t="s">
        <v>33</v>
      </c>
      <c r="B24" s="67">
        <v>801</v>
      </c>
      <c r="C24" s="68">
        <v>103</v>
      </c>
      <c r="D24" s="69" t="s">
        <v>55</v>
      </c>
      <c r="E24" s="67">
        <v>244</v>
      </c>
      <c r="F24" s="69">
        <v>1002</v>
      </c>
      <c r="G24" s="66" t="s">
        <v>161</v>
      </c>
      <c r="H24" s="69" t="s">
        <v>73</v>
      </c>
      <c r="I24" s="69" t="s">
        <v>74</v>
      </c>
      <c r="J24" s="87" t="s">
        <v>75</v>
      </c>
      <c r="K24" s="65" t="s">
        <v>83</v>
      </c>
      <c r="L24" s="69" t="s">
        <v>92</v>
      </c>
      <c r="M24" s="87" t="s">
        <v>93</v>
      </c>
      <c r="N24" s="65" t="s">
        <v>94</v>
      </c>
      <c r="O24" s="115">
        <v>0</v>
      </c>
      <c r="P24" s="115">
        <v>0</v>
      </c>
      <c r="Q24" s="125">
        <v>10050</v>
      </c>
      <c r="R24" s="125">
        <v>8850</v>
      </c>
      <c r="S24" s="125">
        <v>8850</v>
      </c>
      <c r="T24" s="125">
        <v>9953.9950000000008</v>
      </c>
      <c r="U24" s="125">
        <v>9953.9950000000008</v>
      </c>
      <c r="V24" s="125">
        <v>9953.9950000000008</v>
      </c>
    </row>
    <row r="25" spans="1:22" s="88" customFormat="1" ht="270" x14ac:dyDescent="0.25">
      <c r="A25" s="65" t="s">
        <v>33</v>
      </c>
      <c r="B25" s="67">
        <v>801</v>
      </c>
      <c r="C25" s="68">
        <v>705</v>
      </c>
      <c r="D25" s="69" t="s">
        <v>36</v>
      </c>
      <c r="E25" s="67">
        <v>244</v>
      </c>
      <c r="F25" s="69">
        <v>1113</v>
      </c>
      <c r="G25" s="66" t="s">
        <v>162</v>
      </c>
      <c r="H25" s="69" t="s">
        <v>73</v>
      </c>
      <c r="I25" s="69" t="s">
        <v>74</v>
      </c>
      <c r="J25" s="87" t="s">
        <v>75</v>
      </c>
      <c r="K25" s="65" t="s">
        <v>95</v>
      </c>
      <c r="L25" s="69" t="s">
        <v>96</v>
      </c>
      <c r="M25" s="87"/>
      <c r="N25" s="65" t="s">
        <v>41</v>
      </c>
      <c r="O25" s="115">
        <v>0</v>
      </c>
      <c r="P25" s="115">
        <v>0</v>
      </c>
      <c r="Q25" s="125">
        <v>264.34699999999998</v>
      </c>
      <c r="R25" s="125">
        <v>264.34699999999998</v>
      </c>
      <c r="S25" s="125">
        <v>264.34699999999998</v>
      </c>
      <c r="T25" s="125">
        <v>360</v>
      </c>
      <c r="U25" s="125">
        <v>360</v>
      </c>
      <c r="V25" s="125">
        <v>360</v>
      </c>
    </row>
    <row r="26" spans="1:22" s="88" customFormat="1" ht="390" x14ac:dyDescent="0.25">
      <c r="A26" s="65" t="s">
        <v>33</v>
      </c>
      <c r="B26" s="67">
        <v>801</v>
      </c>
      <c r="C26" s="68">
        <v>103</v>
      </c>
      <c r="D26" s="69" t="s">
        <v>36</v>
      </c>
      <c r="E26" s="67">
        <v>853</v>
      </c>
      <c r="F26" s="69">
        <v>1002</v>
      </c>
      <c r="G26" s="66" t="s">
        <v>161</v>
      </c>
      <c r="H26" s="69" t="s">
        <v>73</v>
      </c>
      <c r="I26" s="69" t="s">
        <v>74</v>
      </c>
      <c r="J26" s="87" t="s">
        <v>75</v>
      </c>
      <c r="K26" s="65" t="s">
        <v>83</v>
      </c>
      <c r="L26" s="69" t="s">
        <v>92</v>
      </c>
      <c r="M26" s="87" t="s">
        <v>93</v>
      </c>
      <c r="N26" s="65" t="s">
        <v>94</v>
      </c>
      <c r="O26" s="115">
        <v>0</v>
      </c>
      <c r="P26" s="115">
        <v>0</v>
      </c>
      <c r="Q26" s="125">
        <v>50</v>
      </c>
      <c r="R26" s="125">
        <v>50</v>
      </c>
      <c r="S26" s="125">
        <v>50</v>
      </c>
      <c r="T26" s="125">
        <v>50</v>
      </c>
      <c r="U26" s="125">
        <v>50</v>
      </c>
      <c r="V26" s="125">
        <v>50</v>
      </c>
    </row>
    <row r="27" spans="1:22" s="88" customFormat="1" ht="409.5" x14ac:dyDescent="0.25">
      <c r="A27" s="65" t="s">
        <v>33</v>
      </c>
      <c r="B27" s="67">
        <v>801</v>
      </c>
      <c r="C27" s="68">
        <v>103</v>
      </c>
      <c r="D27" s="69" t="s">
        <v>36</v>
      </c>
      <c r="E27" s="67">
        <v>122</v>
      </c>
      <c r="F27" s="69">
        <v>1150</v>
      </c>
      <c r="G27" s="66" t="s">
        <v>163</v>
      </c>
      <c r="H27" s="69" t="s">
        <v>73</v>
      </c>
      <c r="I27" s="69" t="s">
        <v>97</v>
      </c>
      <c r="J27" s="87" t="s">
        <v>98</v>
      </c>
      <c r="K27" s="65" t="s">
        <v>99</v>
      </c>
      <c r="L27" s="69" t="s">
        <v>100</v>
      </c>
      <c r="M27" s="87" t="s">
        <v>101</v>
      </c>
      <c r="N27" s="65" t="s">
        <v>102</v>
      </c>
      <c r="O27" s="115">
        <v>0</v>
      </c>
      <c r="P27" s="115">
        <v>0</v>
      </c>
      <c r="Q27" s="125">
        <v>3332.4</v>
      </c>
      <c r="R27" s="125">
        <v>3532.4</v>
      </c>
      <c r="S27" s="125">
        <v>3532.4</v>
      </c>
      <c r="T27" s="125">
        <v>6155.6</v>
      </c>
      <c r="U27" s="125">
        <v>6155.6</v>
      </c>
      <c r="V27" s="125">
        <v>6155.6</v>
      </c>
    </row>
    <row r="28" spans="1:22" s="88" customFormat="1" ht="409.5" x14ac:dyDescent="0.25">
      <c r="A28" s="65" t="s">
        <v>33</v>
      </c>
      <c r="B28" s="67">
        <v>801</v>
      </c>
      <c r="C28" s="68">
        <v>103</v>
      </c>
      <c r="D28" s="69" t="s">
        <v>44</v>
      </c>
      <c r="E28" s="67">
        <v>122</v>
      </c>
      <c r="F28" s="69">
        <v>1150</v>
      </c>
      <c r="G28" s="66" t="s">
        <v>163</v>
      </c>
      <c r="H28" s="69" t="s">
        <v>73</v>
      </c>
      <c r="I28" s="69" t="s">
        <v>97</v>
      </c>
      <c r="J28" s="87" t="s">
        <v>98</v>
      </c>
      <c r="K28" s="65" t="s">
        <v>99</v>
      </c>
      <c r="L28" s="69" t="s">
        <v>100</v>
      </c>
      <c r="M28" s="87" t="s">
        <v>101</v>
      </c>
      <c r="N28" s="65" t="s">
        <v>102</v>
      </c>
      <c r="O28" s="115">
        <v>0</v>
      </c>
      <c r="P28" s="115">
        <v>0</v>
      </c>
      <c r="Q28" s="125">
        <v>193.589</v>
      </c>
      <c r="R28" s="125">
        <v>193.589</v>
      </c>
      <c r="S28" s="125">
        <v>193.589</v>
      </c>
      <c r="T28" s="125">
        <v>196.4</v>
      </c>
      <c r="U28" s="125">
        <v>196.4</v>
      </c>
      <c r="V28" s="125">
        <v>196.4</v>
      </c>
    </row>
    <row r="29" spans="1:22" s="88" customFormat="1" ht="409.5" x14ac:dyDescent="0.25">
      <c r="A29" s="65" t="s">
        <v>33</v>
      </c>
      <c r="B29" s="67">
        <v>801</v>
      </c>
      <c r="C29" s="68">
        <v>103</v>
      </c>
      <c r="D29" s="69" t="s">
        <v>46</v>
      </c>
      <c r="E29" s="67">
        <v>122</v>
      </c>
      <c r="F29" s="69">
        <v>1150</v>
      </c>
      <c r="G29" s="66" t="s">
        <v>163</v>
      </c>
      <c r="H29" s="69" t="s">
        <v>73</v>
      </c>
      <c r="I29" s="69" t="s">
        <v>97</v>
      </c>
      <c r="J29" s="87" t="s">
        <v>98</v>
      </c>
      <c r="K29" s="65" t="s">
        <v>99</v>
      </c>
      <c r="L29" s="69" t="s">
        <v>100</v>
      </c>
      <c r="M29" s="87" t="s">
        <v>101</v>
      </c>
      <c r="N29" s="65" t="s">
        <v>102</v>
      </c>
      <c r="O29" s="115">
        <v>0</v>
      </c>
      <c r="P29" s="115">
        <v>0</v>
      </c>
      <c r="Q29" s="125">
        <v>387.19900000000001</v>
      </c>
      <c r="R29" s="125">
        <v>387.19900000000001</v>
      </c>
      <c r="S29" s="125">
        <v>387.19900000000001</v>
      </c>
      <c r="T29" s="125">
        <v>830.8</v>
      </c>
      <c r="U29" s="125">
        <v>830.8</v>
      </c>
      <c r="V29" s="125">
        <v>830.8</v>
      </c>
    </row>
    <row r="30" spans="1:22" s="88" customFormat="1" ht="390" x14ac:dyDescent="0.25">
      <c r="A30" s="65" t="s">
        <v>33</v>
      </c>
      <c r="B30" s="67">
        <v>801</v>
      </c>
      <c r="C30" s="68">
        <v>103</v>
      </c>
      <c r="D30" s="69" t="s">
        <v>36</v>
      </c>
      <c r="E30" s="67">
        <v>853</v>
      </c>
      <c r="F30" s="69">
        <v>1002</v>
      </c>
      <c r="G30" s="66" t="s">
        <v>161</v>
      </c>
      <c r="H30" s="69" t="s">
        <v>73</v>
      </c>
      <c r="I30" s="69" t="s">
        <v>74</v>
      </c>
      <c r="J30" s="87" t="s">
        <v>75</v>
      </c>
      <c r="K30" s="65" t="s">
        <v>83</v>
      </c>
      <c r="L30" s="69" t="s">
        <v>92</v>
      </c>
      <c r="M30" s="87" t="s">
        <v>93</v>
      </c>
      <c r="N30" s="65" t="s">
        <v>94</v>
      </c>
      <c r="O30" s="115">
        <v>0</v>
      </c>
      <c r="P30" s="115">
        <v>0</v>
      </c>
      <c r="Q30" s="125">
        <v>100</v>
      </c>
      <c r="R30" s="125">
        <v>0</v>
      </c>
      <c r="S30" s="125">
        <v>0</v>
      </c>
      <c r="T30" s="125">
        <v>0</v>
      </c>
      <c r="U30" s="125">
        <v>0</v>
      </c>
      <c r="V30" s="125">
        <v>0</v>
      </c>
    </row>
    <row r="31" spans="1:22" s="88" customFormat="1" ht="240" x14ac:dyDescent="0.25">
      <c r="A31" s="65" t="s">
        <v>33</v>
      </c>
      <c r="B31" s="67">
        <v>801</v>
      </c>
      <c r="C31" s="68">
        <v>113</v>
      </c>
      <c r="D31" s="69" t="s">
        <v>62</v>
      </c>
      <c r="E31" s="67">
        <v>121</v>
      </c>
      <c r="F31" s="69">
        <v>5122</v>
      </c>
      <c r="G31" s="66" t="s">
        <v>164</v>
      </c>
      <c r="H31" s="69" t="s">
        <v>73</v>
      </c>
      <c r="I31" s="69" t="s">
        <v>103</v>
      </c>
      <c r="J31" s="87" t="s">
        <v>104</v>
      </c>
      <c r="K31" s="65" t="s">
        <v>105</v>
      </c>
      <c r="L31" s="69" t="s">
        <v>96</v>
      </c>
      <c r="M31" s="87"/>
      <c r="N31" s="65" t="s">
        <v>41</v>
      </c>
      <c r="O31" s="115">
        <v>0</v>
      </c>
      <c r="P31" s="115">
        <v>0</v>
      </c>
      <c r="Q31" s="125">
        <v>0</v>
      </c>
      <c r="R31" s="125">
        <v>1728</v>
      </c>
      <c r="S31" s="125">
        <v>1728</v>
      </c>
      <c r="T31" s="125">
        <v>0</v>
      </c>
      <c r="U31" s="125">
        <v>0</v>
      </c>
      <c r="V31" s="125">
        <v>0</v>
      </c>
    </row>
    <row r="32" spans="1:22" s="88" customFormat="1" ht="240" x14ac:dyDescent="0.25">
      <c r="A32" s="65" t="s">
        <v>33</v>
      </c>
      <c r="B32" s="67">
        <v>801</v>
      </c>
      <c r="C32" s="68">
        <v>113</v>
      </c>
      <c r="D32" s="69" t="s">
        <v>62</v>
      </c>
      <c r="E32" s="67">
        <v>121</v>
      </c>
      <c r="F32" s="69">
        <v>5122</v>
      </c>
      <c r="G32" s="66" t="s">
        <v>164</v>
      </c>
      <c r="H32" s="69" t="s">
        <v>73</v>
      </c>
      <c r="I32" s="69" t="s">
        <v>103</v>
      </c>
      <c r="J32" s="87" t="s">
        <v>104</v>
      </c>
      <c r="K32" s="65" t="s">
        <v>105</v>
      </c>
      <c r="L32" s="69" t="s">
        <v>96</v>
      </c>
      <c r="M32" s="87"/>
      <c r="N32" s="65" t="s">
        <v>41</v>
      </c>
      <c r="O32" s="115">
        <v>0</v>
      </c>
      <c r="P32" s="115">
        <v>0</v>
      </c>
      <c r="Q32" s="125">
        <v>1728</v>
      </c>
      <c r="R32" s="125">
        <v>0</v>
      </c>
      <c r="S32" s="125">
        <v>0</v>
      </c>
      <c r="T32" s="125">
        <v>2304</v>
      </c>
      <c r="U32" s="125">
        <v>2304</v>
      </c>
      <c r="V32" s="125">
        <v>2304</v>
      </c>
    </row>
    <row r="33" spans="1:22" s="88" customFormat="1" ht="240" x14ac:dyDescent="0.25">
      <c r="A33" s="65" t="s">
        <v>33</v>
      </c>
      <c r="B33" s="67">
        <v>801</v>
      </c>
      <c r="C33" s="68">
        <v>113</v>
      </c>
      <c r="D33" s="69" t="s">
        <v>62</v>
      </c>
      <c r="E33" s="67">
        <v>122</v>
      </c>
      <c r="F33" s="69">
        <v>5122</v>
      </c>
      <c r="G33" s="66" t="s">
        <v>164</v>
      </c>
      <c r="H33" s="69" t="s">
        <v>73</v>
      </c>
      <c r="I33" s="69" t="s">
        <v>103</v>
      </c>
      <c r="J33" s="87" t="s">
        <v>104</v>
      </c>
      <c r="K33" s="65" t="s">
        <v>105</v>
      </c>
      <c r="L33" s="69" t="s">
        <v>96</v>
      </c>
      <c r="M33" s="87"/>
      <c r="N33" s="65" t="s">
        <v>41</v>
      </c>
      <c r="O33" s="115">
        <v>0</v>
      </c>
      <c r="P33" s="115">
        <v>0</v>
      </c>
      <c r="Q33" s="125">
        <v>259</v>
      </c>
      <c r="R33" s="125">
        <v>0</v>
      </c>
      <c r="S33" s="125">
        <v>0</v>
      </c>
      <c r="T33" s="125">
        <v>50.4</v>
      </c>
      <c r="U33" s="125">
        <v>0</v>
      </c>
      <c r="V33" s="125">
        <v>0</v>
      </c>
    </row>
    <row r="34" spans="1:22" s="88" customFormat="1" ht="240" x14ac:dyDescent="0.25">
      <c r="A34" s="65" t="s">
        <v>33</v>
      </c>
      <c r="B34" s="67">
        <v>801</v>
      </c>
      <c r="C34" s="68">
        <v>113</v>
      </c>
      <c r="D34" s="69" t="s">
        <v>62</v>
      </c>
      <c r="E34" s="67">
        <v>129</v>
      </c>
      <c r="F34" s="69">
        <v>5122</v>
      </c>
      <c r="G34" s="66" t="s">
        <v>164</v>
      </c>
      <c r="H34" s="69" t="s">
        <v>73</v>
      </c>
      <c r="I34" s="69" t="s">
        <v>103</v>
      </c>
      <c r="J34" s="87" t="s">
        <v>104</v>
      </c>
      <c r="K34" s="65" t="s">
        <v>105</v>
      </c>
      <c r="L34" s="69" t="s">
        <v>96</v>
      </c>
      <c r="M34" s="87"/>
      <c r="N34" s="65" t="s">
        <v>41</v>
      </c>
      <c r="O34" s="115">
        <v>0</v>
      </c>
      <c r="P34" s="115">
        <v>0</v>
      </c>
      <c r="Q34" s="125">
        <v>0</v>
      </c>
      <c r="R34" s="125">
        <v>521.85599999999999</v>
      </c>
      <c r="S34" s="125">
        <v>521.85599999999999</v>
      </c>
      <c r="T34" s="125">
        <v>0</v>
      </c>
      <c r="U34" s="125">
        <v>0</v>
      </c>
      <c r="V34" s="125">
        <v>0</v>
      </c>
    </row>
    <row r="35" spans="1:22" s="88" customFormat="1" ht="240" x14ac:dyDescent="0.25">
      <c r="A35" s="65" t="s">
        <v>33</v>
      </c>
      <c r="B35" s="67">
        <v>801</v>
      </c>
      <c r="C35" s="68">
        <v>113</v>
      </c>
      <c r="D35" s="69" t="s">
        <v>62</v>
      </c>
      <c r="E35" s="67">
        <v>129</v>
      </c>
      <c r="F35" s="69">
        <v>5122</v>
      </c>
      <c r="G35" s="66" t="s">
        <v>164</v>
      </c>
      <c r="H35" s="69" t="s">
        <v>73</v>
      </c>
      <c r="I35" s="69" t="s">
        <v>103</v>
      </c>
      <c r="J35" s="87" t="s">
        <v>104</v>
      </c>
      <c r="K35" s="65" t="s">
        <v>105</v>
      </c>
      <c r="L35" s="69" t="s">
        <v>96</v>
      </c>
      <c r="M35" s="87"/>
      <c r="N35" s="65" t="s">
        <v>41</v>
      </c>
      <c r="O35" s="115">
        <v>0</v>
      </c>
      <c r="P35" s="115">
        <v>0</v>
      </c>
      <c r="Q35" s="125">
        <v>521.85599999999999</v>
      </c>
      <c r="R35" s="125">
        <v>0</v>
      </c>
      <c r="S35" s="125">
        <v>0</v>
      </c>
      <c r="T35" s="125">
        <v>695.80799999999999</v>
      </c>
      <c r="U35" s="125">
        <v>695.80799999999999</v>
      </c>
      <c r="V35" s="125">
        <v>695.80799999999999</v>
      </c>
    </row>
    <row r="36" spans="1:22" s="88" customFormat="1" ht="240" x14ac:dyDescent="0.25">
      <c r="A36" s="65" t="s">
        <v>33</v>
      </c>
      <c r="B36" s="67">
        <v>801</v>
      </c>
      <c r="C36" s="68">
        <v>113</v>
      </c>
      <c r="D36" s="69" t="s">
        <v>62</v>
      </c>
      <c r="E36" s="67">
        <v>244</v>
      </c>
      <c r="F36" s="69">
        <v>5122</v>
      </c>
      <c r="G36" s="66" t="s">
        <v>164</v>
      </c>
      <c r="H36" s="69" t="s">
        <v>73</v>
      </c>
      <c r="I36" s="69" t="s">
        <v>103</v>
      </c>
      <c r="J36" s="87" t="s">
        <v>104</v>
      </c>
      <c r="K36" s="65" t="s">
        <v>105</v>
      </c>
      <c r="L36" s="69" t="s">
        <v>96</v>
      </c>
      <c r="M36" s="87"/>
      <c r="N36" s="65" t="s">
        <v>41</v>
      </c>
      <c r="O36" s="115">
        <v>0</v>
      </c>
      <c r="P36" s="115">
        <v>0</v>
      </c>
      <c r="Q36" s="125">
        <v>0</v>
      </c>
      <c r="R36" s="125">
        <v>319.99</v>
      </c>
      <c r="S36" s="125">
        <v>319.99</v>
      </c>
      <c r="T36" s="125">
        <v>0</v>
      </c>
      <c r="U36" s="125">
        <v>0</v>
      </c>
      <c r="V36" s="125">
        <v>0</v>
      </c>
    </row>
    <row r="37" spans="1:22" s="88" customFormat="1" ht="240" x14ac:dyDescent="0.25">
      <c r="A37" s="65" t="s">
        <v>33</v>
      </c>
      <c r="B37" s="67">
        <v>801</v>
      </c>
      <c r="C37" s="68">
        <v>113</v>
      </c>
      <c r="D37" s="69" t="s">
        <v>62</v>
      </c>
      <c r="E37" s="67">
        <v>244</v>
      </c>
      <c r="F37" s="69">
        <v>5122</v>
      </c>
      <c r="G37" s="66" t="s">
        <v>164</v>
      </c>
      <c r="H37" s="69" t="s">
        <v>73</v>
      </c>
      <c r="I37" s="69" t="s">
        <v>103</v>
      </c>
      <c r="J37" s="87" t="s">
        <v>104</v>
      </c>
      <c r="K37" s="65" t="s">
        <v>105</v>
      </c>
      <c r="L37" s="69" t="s">
        <v>96</v>
      </c>
      <c r="M37" s="87"/>
      <c r="N37" s="65" t="s">
        <v>41</v>
      </c>
      <c r="O37" s="115">
        <v>0</v>
      </c>
      <c r="P37" s="115">
        <v>0</v>
      </c>
      <c r="Q37" s="125">
        <v>319.99</v>
      </c>
      <c r="R37" s="125">
        <v>0</v>
      </c>
      <c r="S37" s="125">
        <v>0</v>
      </c>
      <c r="T37" s="125">
        <v>332.79</v>
      </c>
      <c r="U37" s="125">
        <v>332.79</v>
      </c>
      <c r="V37" s="125">
        <v>332.79</v>
      </c>
    </row>
    <row r="38" spans="1:22" s="88" customFormat="1" ht="120" x14ac:dyDescent="0.25">
      <c r="A38" s="65" t="s">
        <v>33</v>
      </c>
      <c r="B38" s="67">
        <v>801</v>
      </c>
      <c r="C38" s="68">
        <v>1006</v>
      </c>
      <c r="D38" s="69" t="s">
        <v>67</v>
      </c>
      <c r="E38" s="67">
        <v>313</v>
      </c>
      <c r="F38" s="69">
        <v>1000</v>
      </c>
      <c r="G38" s="66" t="s">
        <v>106</v>
      </c>
      <c r="H38" s="69" t="s">
        <v>73</v>
      </c>
      <c r="I38" s="69" t="s">
        <v>74</v>
      </c>
      <c r="J38" s="87" t="s">
        <v>75</v>
      </c>
      <c r="K38" s="65" t="s">
        <v>76</v>
      </c>
      <c r="L38" s="69" t="s">
        <v>96</v>
      </c>
      <c r="M38" s="87"/>
      <c r="N38" s="65" t="s">
        <v>41</v>
      </c>
      <c r="O38" s="115">
        <v>0</v>
      </c>
      <c r="P38" s="115">
        <v>0</v>
      </c>
      <c r="Q38" s="125">
        <v>0</v>
      </c>
      <c r="R38" s="125">
        <v>0</v>
      </c>
      <c r="S38" s="125">
        <v>0</v>
      </c>
      <c r="T38" s="125">
        <v>10094.913</v>
      </c>
      <c r="U38" s="125">
        <v>0</v>
      </c>
      <c r="V38" s="125">
        <v>0</v>
      </c>
    </row>
    <row r="39" spans="1:22" x14ac:dyDescent="0.25">
      <c r="A39" s="70"/>
      <c r="B39" s="70"/>
      <c r="C39" s="70"/>
      <c r="D39" s="70"/>
      <c r="E39" s="70"/>
      <c r="F39" s="71"/>
      <c r="G39" s="72"/>
      <c r="H39" s="71"/>
      <c r="I39" s="71"/>
      <c r="J39" s="71"/>
      <c r="K39" s="71"/>
      <c r="L39" s="86"/>
      <c r="M39" s="71"/>
      <c r="N39" s="71"/>
      <c r="O39" s="72"/>
      <c r="P39" s="72"/>
      <c r="Q39" s="73"/>
      <c r="R39" s="73"/>
      <c r="S39" s="73"/>
      <c r="T39" s="73"/>
      <c r="U39" s="73"/>
      <c r="V39" s="73"/>
    </row>
    <row r="41" spans="1:22" x14ac:dyDescent="0.25">
      <c r="A41" t="s">
        <v>107</v>
      </c>
    </row>
    <row r="42" spans="1:22" x14ac:dyDescent="0.25">
      <c r="A42" t="s">
        <v>108</v>
      </c>
    </row>
    <row r="43" spans="1:22" x14ac:dyDescent="0.25">
      <c r="A43" t="s">
        <v>109</v>
      </c>
    </row>
    <row r="44" spans="1:22" x14ac:dyDescent="0.25">
      <c r="A44" t="s">
        <v>110</v>
      </c>
    </row>
    <row r="45" spans="1:22" x14ac:dyDescent="0.25">
      <c r="A45" t="s">
        <v>111</v>
      </c>
    </row>
    <row r="46" spans="1:22" x14ac:dyDescent="0.25">
      <c r="A46" t="s">
        <v>112</v>
      </c>
    </row>
    <row r="47" spans="1:22" x14ac:dyDescent="0.25">
      <c r="A47" t="s">
        <v>113</v>
      </c>
    </row>
    <row r="48" spans="1:22" x14ac:dyDescent="0.25">
      <c r="A48" t="s">
        <v>114</v>
      </c>
    </row>
    <row r="49" spans="1:1" x14ac:dyDescent="0.25">
      <c r="A49" t="s">
        <v>148</v>
      </c>
    </row>
    <row r="50" spans="1:1" x14ac:dyDescent="0.25">
      <c r="A50" t="s">
        <v>115</v>
      </c>
    </row>
    <row r="51" spans="1:1" x14ac:dyDescent="0.25">
      <c r="A51" t="s">
        <v>116</v>
      </c>
    </row>
    <row r="52" spans="1:1" x14ac:dyDescent="0.25">
      <c r="A52" t="s">
        <v>117</v>
      </c>
    </row>
    <row r="54" spans="1:1" x14ac:dyDescent="0.25">
      <c r="A54" t="s">
        <v>118</v>
      </c>
    </row>
    <row r="55" spans="1:1" x14ac:dyDescent="0.25">
      <c r="A55" t="s">
        <v>119</v>
      </c>
    </row>
    <row r="56" spans="1:1" x14ac:dyDescent="0.25">
      <c r="A56" t="s">
        <v>149</v>
      </c>
    </row>
    <row r="57" spans="1:1" x14ac:dyDescent="0.25">
      <c r="A57" t="s">
        <v>110</v>
      </c>
    </row>
    <row r="58" spans="1:1" x14ac:dyDescent="0.25">
      <c r="A58" t="s">
        <v>111</v>
      </c>
    </row>
    <row r="59" spans="1:1" x14ac:dyDescent="0.25">
      <c r="A59" t="s">
        <v>112</v>
      </c>
    </row>
    <row r="60" spans="1:1" x14ac:dyDescent="0.25">
      <c r="A60" t="s">
        <v>113</v>
      </c>
    </row>
    <row r="61" spans="1:1" x14ac:dyDescent="0.25">
      <c r="A61" t="s">
        <v>114</v>
      </c>
    </row>
    <row r="62" spans="1:1" x14ac:dyDescent="0.25">
      <c r="A62" t="s">
        <v>148</v>
      </c>
    </row>
    <row r="63" spans="1:1" x14ac:dyDescent="0.25">
      <c r="A63" t="s">
        <v>115</v>
      </c>
    </row>
    <row r="64" spans="1:1" x14ac:dyDescent="0.25">
      <c r="A64" t="s">
        <v>116</v>
      </c>
    </row>
    <row r="65" spans="1:1" x14ac:dyDescent="0.25">
      <c r="A65" t="s">
        <v>117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3622047244094491" right="0.23622047244094491" top="0.35433070866141736" bottom="0.31496062992125984" header="0.15748031496062992" footer="0.15748031496062992"/>
  <pageSetup paperSize="9" scale="39" fitToHeight="0" orientation="landscape" horizontalDpi="4294967295" verticalDpi="4294967295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120</v>
      </c>
      <c r="B1" t="s">
        <v>121</v>
      </c>
    </row>
    <row r="2" spans="1:2" x14ac:dyDescent="0.25">
      <c r="A2" t="s">
        <v>122</v>
      </c>
      <c r="B2" t="s">
        <v>123</v>
      </c>
    </row>
    <row r="3" spans="1:2" x14ac:dyDescent="0.25">
      <c r="A3" t="s">
        <v>124</v>
      </c>
      <c r="B3" t="s">
        <v>125</v>
      </c>
    </row>
    <row r="4" spans="1:2" x14ac:dyDescent="0.25">
      <c r="A4" t="s">
        <v>126</v>
      </c>
      <c r="B4" t="s">
        <v>127</v>
      </c>
    </row>
    <row r="5" spans="1:2" x14ac:dyDescent="0.25">
      <c r="A5" t="s">
        <v>128</v>
      </c>
      <c r="B5" t="s">
        <v>129</v>
      </c>
    </row>
    <row r="6" spans="1:2" x14ac:dyDescent="0.25">
      <c r="A6" t="s">
        <v>130</v>
      </c>
      <c r="B6" t="s">
        <v>131</v>
      </c>
    </row>
    <row r="7" spans="1:2" x14ac:dyDescent="0.25">
      <c r="A7" t="s">
        <v>132</v>
      </c>
      <c r="B7" t="s">
        <v>133</v>
      </c>
    </row>
    <row r="8" spans="1:2" x14ac:dyDescent="0.25">
      <c r="A8" t="s">
        <v>134</v>
      </c>
      <c r="B8">
        <v>1.0000000000000001E-5</v>
      </c>
    </row>
    <row r="9" spans="1:2" x14ac:dyDescent="0.25">
      <c r="A9" t="s">
        <v>135</v>
      </c>
      <c r="B9" t="s">
        <v>136</v>
      </c>
    </row>
    <row r="10" spans="1:2" x14ac:dyDescent="0.25">
      <c r="A10" t="s">
        <v>137</v>
      </c>
    </row>
    <row r="11" spans="1:2" x14ac:dyDescent="0.25">
      <c r="A11" t="s">
        <v>138</v>
      </c>
    </row>
    <row r="12" spans="1:2" x14ac:dyDescent="0.25">
      <c r="A12" t="s">
        <v>139</v>
      </c>
      <c r="B12" t="s">
        <v>140</v>
      </c>
    </row>
    <row r="13" spans="1:2" x14ac:dyDescent="0.25">
      <c r="A13" t="s">
        <v>141</v>
      </c>
      <c r="B13" t="b">
        <v>0</v>
      </c>
    </row>
    <row r="14" spans="1:2" x14ac:dyDescent="0.25">
      <c r="A14" t="s">
        <v>142</v>
      </c>
    </row>
    <row r="15" spans="1:2" x14ac:dyDescent="0.25">
      <c r="A15" t="s">
        <v>143</v>
      </c>
    </row>
    <row r="16" spans="1:2" x14ac:dyDescent="0.25">
      <c r="A16" t="s">
        <v>144</v>
      </c>
      <c r="B16" t="s">
        <v>145</v>
      </c>
    </row>
    <row r="17" spans="1:2" x14ac:dyDescent="0.25">
      <c r="A17" t="s">
        <v>144</v>
      </c>
      <c r="B17" t="s">
        <v>146</v>
      </c>
    </row>
    <row r="18" spans="1:2" x14ac:dyDescent="0.25">
      <c r="A18" t="s">
        <v>144</v>
      </c>
      <c r="B18" t="s">
        <v>147</v>
      </c>
    </row>
  </sheetData>
  <sheetProtection algorithmName="SHA-512" hashValue="7ijFDIUtrXdGwTtVLMNErwrNq4R3E1UISVp9yIuNCEeGYW0l44PpADQsJDZXcuDQsCjeBhg0WY8Gjxg1eNLv2g==" saltValue="UI/qLfNiB1eaUbf/ZKUdl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Гросфельд Юлия Владимировна</cp:lastModifiedBy>
  <cp:lastPrinted>2020-10-26T21:15:56Z</cp:lastPrinted>
  <dcterms:created xsi:type="dcterms:W3CDTF">2012-11-17T05:17:54Z</dcterms:created>
  <dcterms:modified xsi:type="dcterms:W3CDTF">2020-10-26T21:15:57Z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